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8_{782285F4-B9C8-48CE-B728-86A9195A5260}" xr6:coauthVersionLast="47" xr6:coauthVersionMax="47" xr10:uidLastSave="{00000000-0000-0000-0000-000000000000}"/>
  <bookViews>
    <workbookView xWindow="-120" yWindow="-120" windowWidth="29040" windowHeight="15720" xr2:uid="{4F6986E5-15F7-4ACE-B018-F0C7C6515606}"/>
  </bookViews>
  <sheets>
    <sheet name="Interruptible Credit Calc" sheetId="4" r:id="rId1"/>
    <sheet name="Modeling Assumptions " sheetId="3" r:id="rId2"/>
    <sheet name="Summary Outputs " sheetId="2" r:id="rId3"/>
    <sheet name="IOU pro forma" sheetId="1" r:id="rId4"/>
  </sheets>
  <definedNames>
    <definedName name="__123Graph_A" localSheetId="0" hidden="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123Graph_ADA" localSheetId="0" hidden="1">#REF!</definedName>
    <definedName name="__123Graph_ADA" localSheetId="1" hidden="1">#REF!</definedName>
    <definedName name="__123Graph_ADA" localSheetId="2" hidden="1">#REF!</definedName>
    <definedName name="__123Graph_ADA" hidden="1">#REF!</definedName>
    <definedName name="__123Graph_ADEPREC2" localSheetId="0" hidden="1">#REF!</definedName>
    <definedName name="__123Graph_ADEPREC2" localSheetId="1" hidden="1">#REF!</definedName>
    <definedName name="__123Graph_ADEPREC2" localSheetId="2" hidden="1">#REF!</definedName>
    <definedName name="__123Graph_ADEPREC2" hidden="1">#REF!</definedName>
    <definedName name="__123Graph_ATREND" localSheetId="0" hidden="1">#REF!</definedName>
    <definedName name="__123Graph_ATREND" localSheetId="1" hidden="1">#REF!</definedName>
    <definedName name="__123Graph_ATREND" localSheetId="2" hidden="1">#REF!</definedName>
    <definedName name="__123Graph_ATREND" hidden="1">#REF!</definedName>
    <definedName name="__123Graph_B" localSheetId="1" hidden="1">#REF!</definedName>
    <definedName name="__123Graph_B" localSheetId="2" hidden="1">#REF!</definedName>
    <definedName name="__123Graph_B" hidden="1">#REF!</definedName>
    <definedName name="__123Graph_BTREND" hidden="1">#REF!</definedName>
    <definedName name="__123Graph_C" hidden="1">#REF!</definedName>
    <definedName name="__123Graph_CTREND" hidden="1">#REF!</definedName>
    <definedName name="__123Graph_X" hidden="1">#REF!</definedName>
    <definedName name="__123Graph_XTREND" hidden="1">#REF!</definedName>
    <definedName name="__FDS_HYPERLINK_TOGGLE_STATE__" hidden="1">"ON"</definedName>
    <definedName name="_1__123Graph_A_FABP_L.WK1_FAB" localSheetId="0" hidden="1">#REF!</definedName>
    <definedName name="_1__123Graph_A_FABP_L.WK1_FAB" localSheetId="3" hidden="1">#REF!</definedName>
    <definedName name="_1__123Graph_A_FABP_L.WK1_FAB" localSheetId="1" hidden="1">#REF!</definedName>
    <definedName name="_1__123Graph_A_FABP_L.WK1_FAB" localSheetId="2" hidden="1">#REF!</definedName>
    <definedName name="_1__123Graph_A_FABP_L.WK1_FAB" hidden="1">#REF!</definedName>
    <definedName name="_2__123Graph_ADEPREC" localSheetId="3" hidden="1">#REF!</definedName>
    <definedName name="_2__123Graph_ADEPREC" hidden="1">#REF!</definedName>
    <definedName name="_3__123Graph_B_FABP_L.WK1_FAB" localSheetId="3" hidden="1">#REF!</definedName>
    <definedName name="_3__123Graph_B_FABP_L.WK1_FAB" hidden="1">#REF!</definedName>
    <definedName name="_4__123Graph_C_FABP_L.WK1_FAB" localSheetId="3" hidden="1">#REF!</definedName>
    <definedName name="_4__123Graph_C_FABP_L.WK1_FAB" hidden="1">#REF!</definedName>
    <definedName name="_5__123Graph_X_FABP_L.WK1_FAB" localSheetId="3" hidden="1">#REF!</definedName>
    <definedName name="_5__123Graph_X_FABP_L.WK1_FAB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2_In1" localSheetId="0" hidden="1">#REF!</definedName>
    <definedName name="_Table2_In1" localSheetId="1" hidden="1">#REF!</definedName>
    <definedName name="_Table2_In1" localSheetId="2" hidden="1">#REF!</definedName>
    <definedName name="_Table2_In1" hidden="1">#REF!</definedName>
    <definedName name="_Table2_In2" localSheetId="0" hidden="1">#REF!</definedName>
    <definedName name="_Table2_In2" localSheetId="1" hidden="1">#REF!</definedName>
    <definedName name="_Table2_In2" localSheetId="2" hidden="1">#REF!</definedName>
    <definedName name="_Table2_In2" hidden="1">#REF!</definedName>
    <definedName name="_Table2_Out" localSheetId="0" hidden="1">#REF!</definedName>
    <definedName name="_Table2_Out" localSheetId="1" hidden="1">#REF!</definedName>
    <definedName name="_Table2_Out" localSheetId="2" hidden="1">#REF!</definedName>
    <definedName name="_Table2_Out" hidden="1">#REF!</definedName>
    <definedName name="aasdf" localSheetId="0" hidden="1">{#N/A,#N/A,FALSE,"ASSUMPTIONS";#N/A,#N/A,FALSE,"Valuation Summary";"page1",#N/A,FALSE,"PRESENTATION";"page2",#N/A,FALSE,"PRESENTATION";#N/A,#N/A,FALSE,"ORIGINAL_ROLLBACK"}</definedName>
    <definedName name="aasdf" localSheetId="1" hidden="1">{#N/A,#N/A,FALSE,"ASSUMPTIONS";#N/A,#N/A,FALSE,"Valuation Summary";"page1",#N/A,FALSE,"PRESENTATION";"page2",#N/A,FALSE,"PRESENTATION";#N/A,#N/A,FALSE,"ORIGINAL_ROLLBACK"}</definedName>
    <definedName name="aasdf" localSheetId="2" hidden="1">{#N/A,#N/A,FALSE,"ASSUMPTIONS";#N/A,#N/A,FALSE,"Valuation Summary";"page1",#N/A,FALSE,"PRESENTATION";"page2",#N/A,FALSE,"PRESENTATION";#N/A,#N/A,FALSE,"ORIGINAL_ROLLBACK"}</definedName>
    <definedName name="aasdf" hidden="1">{#N/A,#N/A,FALSE,"ASSUMPTIONS";#N/A,#N/A,FALSE,"Valuation Summary";"page1",#N/A,FALSE,"PRESENTATION";"page2",#N/A,FALSE,"PRESENTATION";#N/A,#N/A,FALSE,"ORIGINAL_ROLLBACK"}</definedName>
    <definedName name="actDSCR">#REF!</definedName>
    <definedName name="afg" localSheetId="0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afg" localSheetId="1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afg" localSheetId="2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afg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AFUDC_RECIP">#REF!</definedName>
    <definedName name="AFUDC_solar">#REF!</definedName>
    <definedName name="AFUDC_Wind_Offshore">#REF!</definedName>
    <definedName name="AFUDC_Wind_Onshore">#REF!</definedName>
    <definedName name="anscount" hidden="1">3</definedName>
    <definedName name="as" localSheetId="0" hidden="1">#REF!</definedName>
    <definedName name="as" localSheetId="1" hidden="1">#REF!</definedName>
    <definedName name="as" localSheetId="2" hidden="1">#REF!</definedName>
    <definedName name="as" hidden="1">#REF!</definedName>
    <definedName name="asd" localSheetId="1" hidden="1">#REF!</definedName>
    <definedName name="asd" localSheetId="2" hidden="1">#REF!</definedName>
    <definedName name="asd" hidden="1">#REF!</definedName>
    <definedName name="asdf" localSheetId="1" hidden="1">#REF!</definedName>
    <definedName name="asdf" localSheetId="2" hidden="1">#REF!</definedName>
    <definedName name="asdf" hidden="1">#REF!</definedName>
    <definedName name="asdfgh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gh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gh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g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w" localSheetId="0" hidden="1">{#N/A,#N/A,FALSE,"FY97";#N/A,#N/A,FALSE,"FY98";#N/A,#N/A,FALSE,"FY99";#N/A,#N/A,FALSE,"FY00";#N/A,#N/A,FALSE,"FY01"}</definedName>
    <definedName name="aw" localSheetId="1" hidden="1">{#N/A,#N/A,FALSE,"FY97";#N/A,#N/A,FALSE,"FY98";#N/A,#N/A,FALSE,"FY99";#N/A,#N/A,FALSE,"FY00";#N/A,#N/A,FALSE,"FY01"}</definedName>
    <definedName name="aw" localSheetId="2" hidden="1">{#N/A,#N/A,FALSE,"FY97";#N/A,#N/A,FALSE,"FY98";#N/A,#N/A,FALSE,"FY99";#N/A,#N/A,FALSE,"FY00";#N/A,#N/A,FALSE,"FY01"}</definedName>
    <definedName name="aw" hidden="1">{#N/A,#N/A,FALSE,"FY97";#N/A,#N/A,FALSE,"FY98";#N/A,#N/A,FALSE,"FY99";#N/A,#N/A,FALSE,"FY00";#N/A,#N/A,FALSE,"FY01"}</definedName>
    <definedName name="awerawe" localSheetId="0" hidden="1">{"page1",#N/A,FALSE,"DCM";"page3",#N/A,FALSE,"DCM"}</definedName>
    <definedName name="awerawe" localSheetId="1" hidden="1">{"page1",#N/A,FALSE,"DCM";"page3",#N/A,FALSE,"DCM"}</definedName>
    <definedName name="awerawe" localSheetId="2" hidden="1">{"page1",#N/A,FALSE,"DCM";"page3",#N/A,FALSE,"DCM"}</definedName>
    <definedName name="awerawe" hidden="1">{"page1",#N/A,FALSE,"DCM";"page3",#N/A,FALSE,"DCM"}</definedName>
    <definedName name="awerwea" localSheetId="0" hidden="1">{"page1",#N/A,FALSE,"DCM";"page2",#N/A,FALSE,"DCM";"page3",#N/A,FALSE,"DCM";"page4",#N/A,FALSE,"DCM";"page5",#N/A,FALSE,"DCM";"page6",#N/A,FALSE,"DCM";"page7",#N/A,FALSE,"DCM";"page8",#N/A,FALSE,"DCM"}</definedName>
    <definedName name="awerwea" localSheetId="1" hidden="1">{"page1",#N/A,FALSE,"DCM";"page2",#N/A,FALSE,"DCM";"page3",#N/A,FALSE,"DCM";"page4",#N/A,FALSE,"DCM";"page5",#N/A,FALSE,"DCM";"page6",#N/A,FALSE,"DCM";"page7",#N/A,FALSE,"DCM";"page8",#N/A,FALSE,"DCM"}</definedName>
    <definedName name="awerwea" localSheetId="2" hidden="1">{"page1",#N/A,FALSE,"DCM";"page2",#N/A,FALSE,"DCM";"page3",#N/A,FALSE,"DCM";"page4",#N/A,FALSE,"DCM";"page5",#N/A,FALSE,"DCM";"page6",#N/A,FALSE,"DCM";"page7",#N/A,FALSE,"DCM";"page8",#N/A,FALSE,"DCM"}</definedName>
    <definedName name="awerwea" hidden="1">{"page1",#N/A,FALSE,"DCM";"page2",#N/A,FALSE,"DCM";"page3",#N/A,FALSE,"DCM";"page4",#N/A,FALSE,"DCM";"page5",#N/A,FALSE,"DCM";"page6",#N/A,FALSE,"DCM";"page7",#N/A,FALSE,"DCM";"page8",#N/A,FALSE,"DCM"}</definedName>
    <definedName name="awewrwa" localSheetId="0" hidden="1">{"HISTORY",#N/A,FALSE,"REGISTER"}</definedName>
    <definedName name="awewrwa" localSheetId="1" hidden="1">{"HISTORY",#N/A,FALSE,"REGISTER"}</definedName>
    <definedName name="awewrwa" localSheetId="2" hidden="1">{"HISTORY",#N/A,FALSE,"REGISTER"}</definedName>
    <definedName name="awewrwa" hidden="1">{"HISTORY",#N/A,FALSE,"REGISTER"}</definedName>
    <definedName name="awrwr" localSheetId="0" hidden="1">{"page1",#N/A,FALSE,"PRESENTATION";"page2",#N/A,FALSE,"PRESENTATION";#N/A,#N/A,FALSE,"Valuation Summary"}</definedName>
    <definedName name="awrwr" localSheetId="1" hidden="1">{"page1",#N/A,FALSE,"PRESENTATION";"page2",#N/A,FALSE,"PRESENTATION";#N/A,#N/A,FALSE,"Valuation Summary"}</definedName>
    <definedName name="awrwr" localSheetId="2" hidden="1">{"page1",#N/A,FALSE,"PRESENTATION";"page2",#N/A,FALSE,"PRESENTATION";#N/A,#N/A,FALSE,"Valuation Summary"}</definedName>
    <definedName name="awrwr" hidden="1">{"page1",#N/A,FALSE,"PRESENTATION";"page2",#N/A,FALSE,"PRESENTATION";#N/A,#N/A,FALSE,"Valuation Summary"}</definedName>
    <definedName name="BLPB1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H1" localSheetId="0" hidden="1">#REF!</definedName>
    <definedName name="BLPH1" localSheetId="1" hidden="1">#REF!</definedName>
    <definedName name="BLPH1" localSheetId="2" hidden="1">#REF!</definedName>
    <definedName name="BLPH1" hidden="1">#REF!</definedName>
    <definedName name="BLPH10" localSheetId="0" hidden="1">#REF!</definedName>
    <definedName name="BLPH10" localSheetId="1" hidden="1">#REF!</definedName>
    <definedName name="BLPH10" localSheetId="2" hidden="1">#REF!</definedName>
    <definedName name="BLPH10" hidden="1">#REF!</definedName>
    <definedName name="BLPH11" localSheetId="0" hidden="1">#REF!</definedName>
    <definedName name="BLPH11" localSheetId="1" hidden="1">#REF!</definedName>
    <definedName name="BLPH11" localSheetId="2" hidden="1">#REF!</definedName>
    <definedName name="BLPH11" hidden="1">#REF!</definedName>
    <definedName name="BLPH12" localSheetId="1" hidden="1">#REF!</definedName>
    <definedName name="BLPH12" localSheetId="2" hidden="1">#REF!</definedName>
    <definedName name="BLPH12" hidden="1">#REF!</definedName>
    <definedName name="BLPH13" localSheetId="1" hidden="1">#REF!</definedName>
    <definedName name="BLPH13" localSheetId="2" hidden="1">#REF!</definedName>
    <definedName name="BLPH13" hidden="1">#REF!</definedName>
    <definedName name="BLPH14" localSheetId="1" hidden="1">#REF!</definedName>
    <definedName name="BLPH14" localSheetId="2" hidden="1">#REF!</definedName>
    <definedName name="BLPH14" hidden="1">#REF!</definedName>
    <definedName name="BLPH2" localSheetId="1" hidden="1">#REF!</definedName>
    <definedName name="BLPH2" localSheetId="2" hidden="1">#REF!</definedName>
    <definedName name="BLPH2" hidden="1">#REF!</definedName>
    <definedName name="BLPH3" localSheetId="1" hidden="1">#REF!</definedName>
    <definedName name="BLPH3" localSheetId="2" hidden="1">#REF!</definedName>
    <definedName name="BLPH3" hidden="1">#REF!</definedName>
    <definedName name="BLPH4" localSheetId="1" hidden="1">#REF!</definedName>
    <definedName name="BLPH4" localSheetId="2" hidden="1">#REF!</definedName>
    <definedName name="BLPH4" hidden="1">#REF!</definedName>
    <definedName name="BLPH5" localSheetId="1" hidden="1">#REF!</definedName>
    <definedName name="BLPH5" localSheetId="2" hidden="1">#REF!</definedName>
    <definedName name="BLPH5" hidden="1">#REF!</definedName>
    <definedName name="BLPH6" localSheetId="1" hidden="1">#REF!</definedName>
    <definedName name="BLPH6" localSheetId="2" hidden="1">#REF!</definedName>
    <definedName name="BLPH6" hidden="1">#REF!</definedName>
    <definedName name="BLPH7" localSheetId="1" hidden="1">#REF!</definedName>
    <definedName name="BLPH7" localSheetId="2" hidden="1">#REF!</definedName>
    <definedName name="BLPH7" hidden="1">#REF!</definedName>
    <definedName name="BLPH8" localSheetId="1" hidden="1">#REF!</definedName>
    <definedName name="BLPH8" localSheetId="2" hidden="1">#REF!</definedName>
    <definedName name="BLPH8" hidden="1">#REF!</definedName>
    <definedName name="BLPH9" localSheetId="1" hidden="1">#REF!</definedName>
    <definedName name="BLPH9" localSheetId="2" hidden="1">#REF!</definedName>
    <definedName name="BLPH9" hidden="1">#REF!</definedName>
    <definedName name="Capacity_Factor">#REF!</definedName>
    <definedName name="CapEx_Trajectory_BESS">#REF!</definedName>
    <definedName name="CapEx_Trajectory_CT_Aero">#REF!</definedName>
    <definedName name="CapEx_Trajectory_CT_Frame">#REF!</definedName>
    <definedName name="CapEx_Trajectory_NG_CC">#REF!</definedName>
    <definedName name="CapEx_Trajectory_NG_CC_CCS">#REF!</definedName>
    <definedName name="CapEx_Trajectory_OffshoreWind">#REF!</definedName>
    <definedName name="CapEx_Trajectory_OnshoreWind">#REF!</definedName>
    <definedName name="CapEx_Trajectory_RECIP">#REF!</definedName>
    <definedName name="CapEx_Trajectory_SMR">#REF!</definedName>
    <definedName name="CapEx_Trajectory_Solar">#REF!</definedName>
    <definedName name="CapEx_Trajectory_Table">#REF!</definedName>
    <definedName name="Capital_Recovery_Factor">#REF!</definedName>
    <definedName name="Carbon_Content">#REF!</definedName>
    <definedName name="Carbon_Cost">#REF!</definedName>
    <definedName name="Carbon_Cost_Escalator">#REF!</definedName>
    <definedName name="Carbon_Levelization_Factor">#REF!</definedName>
    <definedName name="cost_proforma_range">#REF!</definedName>
    <definedName name="CPI_ecalation_EIA">#REF!</definedName>
    <definedName name="CPI_ecalation_Lazard">#REF!</definedName>
    <definedName name="CPI_ecalation_NREL">#REF!</definedName>
    <definedName name="CPI_ecalation_Pacific">#REF!</definedName>
    <definedName name="Degradation_Factor">#REF!</definedName>
    <definedName name="DSCR">#REF!</definedName>
    <definedName name="DSCRactive">#REF!</definedName>
    <definedName name="DSCRtarget">#REF!</definedName>
    <definedName name="EarningsModel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2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2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2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IA_BasisYear">#REF!</definedName>
    <definedName name="equityIPP">#REF!</definedName>
    <definedName name="equityShareMan">#REF!</definedName>
    <definedName name="equityShareMin">#REF!</definedName>
    <definedName name="equityShareOpt">#REF!</definedName>
    <definedName name="FDP_0_1_aUrv" localSheetId="0" hidden="1">#REF!</definedName>
    <definedName name="FDP_0_1_aUrv" localSheetId="1" hidden="1">#REF!</definedName>
    <definedName name="FDP_0_1_aUrv" localSheetId="2" hidden="1">#REF!</definedName>
    <definedName name="FDP_0_1_aUrv" hidden="1">#REF!</definedName>
    <definedName name="FDP_1_1_aUrv" localSheetId="0" hidden="1">#REF!</definedName>
    <definedName name="FDP_1_1_aUrv" localSheetId="1" hidden="1">#REF!</definedName>
    <definedName name="FDP_1_1_aUrv" localSheetId="2" hidden="1">#REF!</definedName>
    <definedName name="FDP_1_1_aUrv" hidden="1">#REF!</definedName>
    <definedName name="FDP_10_1_aDrv" localSheetId="0" hidden="1">#REF!</definedName>
    <definedName name="FDP_10_1_aDrv" localSheetId="1" hidden="1">#REF!</definedName>
    <definedName name="FDP_10_1_aDrv" localSheetId="2" hidden="1">#REF!</definedName>
    <definedName name="FDP_10_1_aDrv" hidden="1">#REF!</definedName>
    <definedName name="FDP_100_1_aUrv" localSheetId="1" hidden="1">#REF!</definedName>
    <definedName name="FDP_100_1_aUrv" localSheetId="2" hidden="1">#REF!</definedName>
    <definedName name="FDP_100_1_aUrv" hidden="1">#REF!</definedName>
    <definedName name="FDP_101_1_aUrv" localSheetId="1" hidden="1">#REF!</definedName>
    <definedName name="FDP_101_1_aUrv" localSheetId="2" hidden="1">#REF!</definedName>
    <definedName name="FDP_101_1_aUrv" hidden="1">#REF!</definedName>
    <definedName name="FDP_102_1_aUrv" localSheetId="1" hidden="1">#REF!</definedName>
    <definedName name="FDP_102_1_aUrv" localSheetId="2" hidden="1">#REF!</definedName>
    <definedName name="FDP_102_1_aUrv" hidden="1">#REF!</definedName>
    <definedName name="FDP_103_1_aUrv" localSheetId="1" hidden="1">#REF!</definedName>
    <definedName name="FDP_103_1_aUrv" localSheetId="2" hidden="1">#REF!</definedName>
    <definedName name="FDP_103_1_aUrv" hidden="1">#REF!</definedName>
    <definedName name="FDP_104_1_aUrv" localSheetId="1" hidden="1">#REF!</definedName>
    <definedName name="FDP_104_1_aUrv" localSheetId="2" hidden="1">#REF!</definedName>
    <definedName name="FDP_104_1_aUrv" hidden="1">#REF!</definedName>
    <definedName name="FDP_105_1_aUrv" localSheetId="1" hidden="1">#REF!</definedName>
    <definedName name="FDP_105_1_aUrv" localSheetId="2" hidden="1">#REF!</definedName>
    <definedName name="FDP_105_1_aUrv" hidden="1">#REF!</definedName>
    <definedName name="FDP_106_1_aUrv" localSheetId="1" hidden="1">#REF!</definedName>
    <definedName name="FDP_106_1_aUrv" localSheetId="2" hidden="1">#REF!</definedName>
    <definedName name="FDP_106_1_aUrv" hidden="1">#REF!</definedName>
    <definedName name="FDP_107_1_aUrv" localSheetId="1" hidden="1">#REF!</definedName>
    <definedName name="FDP_107_1_aUrv" localSheetId="2" hidden="1">#REF!</definedName>
    <definedName name="FDP_107_1_aUrv" hidden="1">#REF!</definedName>
    <definedName name="FDP_108_1_aUrv" localSheetId="1" hidden="1">#REF!</definedName>
    <definedName name="FDP_108_1_aUrv" localSheetId="2" hidden="1">#REF!</definedName>
    <definedName name="FDP_108_1_aUrv" hidden="1">#REF!</definedName>
    <definedName name="FDP_109_1_aUrv" localSheetId="1" hidden="1">#REF!</definedName>
    <definedName name="FDP_109_1_aUrv" localSheetId="2" hidden="1">#REF!</definedName>
    <definedName name="FDP_109_1_aUrv" hidden="1">#REF!</definedName>
    <definedName name="FDP_11_1_aDrv" localSheetId="1" hidden="1">#REF!</definedName>
    <definedName name="FDP_11_1_aDrv" localSheetId="2" hidden="1">#REF!</definedName>
    <definedName name="FDP_11_1_aDrv" hidden="1">#REF!</definedName>
    <definedName name="FDP_110_1_aUrv" localSheetId="1" hidden="1">#REF!</definedName>
    <definedName name="FDP_110_1_aUrv" localSheetId="2" hidden="1">#REF!</definedName>
    <definedName name="FDP_110_1_aUrv" hidden="1">#REF!</definedName>
    <definedName name="FDP_111_1_aUrv" localSheetId="1" hidden="1">#REF!</definedName>
    <definedName name="FDP_111_1_aUrv" localSheetId="2" hidden="1">#REF!</definedName>
    <definedName name="FDP_111_1_aUrv" hidden="1">#REF!</definedName>
    <definedName name="FDP_112_1_aUrv" localSheetId="1" hidden="1">#REF!</definedName>
    <definedName name="FDP_112_1_aUrv" localSheetId="2" hidden="1">#REF!</definedName>
    <definedName name="FDP_112_1_aUrv" hidden="1">#REF!</definedName>
    <definedName name="FDP_113_1_aUrv" localSheetId="1" hidden="1">#REF!</definedName>
    <definedName name="FDP_113_1_aUrv" localSheetId="2" hidden="1">#REF!</definedName>
    <definedName name="FDP_113_1_aUrv" hidden="1">#REF!</definedName>
    <definedName name="FDP_114_1_aUrv" localSheetId="1" hidden="1">#REF!</definedName>
    <definedName name="FDP_114_1_aUrv" localSheetId="2" hidden="1">#REF!</definedName>
    <definedName name="FDP_114_1_aUrv" hidden="1">#REF!</definedName>
    <definedName name="FDP_115_1_aUrv" localSheetId="1" hidden="1">#REF!</definedName>
    <definedName name="FDP_115_1_aUrv" localSheetId="2" hidden="1">#REF!</definedName>
    <definedName name="FDP_115_1_aUrv" hidden="1">#REF!</definedName>
    <definedName name="FDP_116_1_aUrv" localSheetId="1" hidden="1">#REF!</definedName>
    <definedName name="FDP_116_1_aUrv" localSheetId="2" hidden="1">#REF!</definedName>
    <definedName name="FDP_116_1_aUrv" hidden="1">#REF!</definedName>
    <definedName name="FDP_117_1_aUrv" localSheetId="1" hidden="1">#REF!</definedName>
    <definedName name="FDP_117_1_aUrv" localSheetId="2" hidden="1">#REF!</definedName>
    <definedName name="FDP_117_1_aUrv" hidden="1">#REF!</definedName>
    <definedName name="FDP_118_1_aUrv" localSheetId="1" hidden="1">#REF!</definedName>
    <definedName name="FDP_118_1_aUrv" localSheetId="2" hidden="1">#REF!</definedName>
    <definedName name="FDP_118_1_aUrv" hidden="1">#REF!</definedName>
    <definedName name="FDP_119_1_aUrv" localSheetId="1" hidden="1">#REF!</definedName>
    <definedName name="FDP_119_1_aUrv" localSheetId="2" hidden="1">#REF!</definedName>
    <definedName name="FDP_119_1_aUrv" hidden="1">#REF!</definedName>
    <definedName name="FDP_12_1_aDrv" localSheetId="1" hidden="1">#REF!</definedName>
    <definedName name="FDP_12_1_aDrv" localSheetId="2" hidden="1">#REF!</definedName>
    <definedName name="FDP_12_1_aDrv" hidden="1">#REF!</definedName>
    <definedName name="FDP_120_1_aUrv" localSheetId="1" hidden="1">#REF!</definedName>
    <definedName name="FDP_120_1_aUrv" localSheetId="2" hidden="1">#REF!</definedName>
    <definedName name="FDP_120_1_aUrv" hidden="1">#REF!</definedName>
    <definedName name="FDP_121_1_aUrv" localSheetId="1" hidden="1">#REF!</definedName>
    <definedName name="FDP_121_1_aUrv" localSheetId="2" hidden="1">#REF!</definedName>
    <definedName name="FDP_121_1_aUrv" hidden="1">#REF!</definedName>
    <definedName name="FDP_122_1_aUrv" localSheetId="1" hidden="1">#REF!</definedName>
    <definedName name="FDP_122_1_aUrv" localSheetId="2" hidden="1">#REF!</definedName>
    <definedName name="FDP_122_1_aUrv" hidden="1">#REF!</definedName>
    <definedName name="FDP_123_1_aUrv" localSheetId="1" hidden="1">#REF!</definedName>
    <definedName name="FDP_123_1_aUrv" localSheetId="2" hidden="1">#REF!</definedName>
    <definedName name="FDP_123_1_aUrv" hidden="1">#REF!</definedName>
    <definedName name="FDP_124_1_aUrv" localSheetId="1" hidden="1">#REF!</definedName>
    <definedName name="FDP_124_1_aUrv" localSheetId="2" hidden="1">#REF!</definedName>
    <definedName name="FDP_124_1_aUrv" hidden="1">#REF!</definedName>
    <definedName name="FDP_125_1_aUrv" localSheetId="1" hidden="1">#REF!</definedName>
    <definedName name="FDP_125_1_aUrv" localSheetId="2" hidden="1">#REF!</definedName>
    <definedName name="FDP_125_1_aUrv" hidden="1">#REF!</definedName>
    <definedName name="FDP_126_1_aUrv" localSheetId="1" hidden="1">#REF!</definedName>
    <definedName name="FDP_126_1_aUrv" localSheetId="2" hidden="1">#REF!</definedName>
    <definedName name="FDP_126_1_aUrv" hidden="1">#REF!</definedName>
    <definedName name="FDP_127_1_aUrv" localSheetId="1" hidden="1">#REF!</definedName>
    <definedName name="FDP_127_1_aUrv" localSheetId="2" hidden="1">#REF!</definedName>
    <definedName name="FDP_127_1_aUrv" hidden="1">#REF!</definedName>
    <definedName name="FDP_128_1_aUrv" localSheetId="1" hidden="1">#REF!</definedName>
    <definedName name="FDP_128_1_aUrv" localSheetId="2" hidden="1">#REF!</definedName>
    <definedName name="FDP_128_1_aUrv" hidden="1">#REF!</definedName>
    <definedName name="FDP_129_1_aUrv" localSheetId="1" hidden="1">#REF!</definedName>
    <definedName name="FDP_129_1_aUrv" localSheetId="2" hidden="1">#REF!</definedName>
    <definedName name="FDP_129_1_aUrv" hidden="1">#REF!</definedName>
    <definedName name="FDP_13_1_aUrv" localSheetId="1" hidden="1">#REF!</definedName>
    <definedName name="FDP_13_1_aUrv" localSheetId="2" hidden="1">#REF!</definedName>
    <definedName name="FDP_13_1_aUrv" hidden="1">#REF!</definedName>
    <definedName name="FDP_130_1_aUrv" localSheetId="1" hidden="1">#REF!</definedName>
    <definedName name="FDP_130_1_aUrv" localSheetId="2" hidden="1">#REF!</definedName>
    <definedName name="FDP_130_1_aUrv" hidden="1">#REF!</definedName>
    <definedName name="FDP_131_1_aSrv" localSheetId="1" hidden="1">#REF!</definedName>
    <definedName name="FDP_131_1_aSrv" localSheetId="2" hidden="1">#REF!</definedName>
    <definedName name="FDP_131_1_aSrv" hidden="1">#REF!</definedName>
    <definedName name="FDP_132_1_aUrv" localSheetId="1" hidden="1">#REF!</definedName>
    <definedName name="FDP_132_1_aUrv" localSheetId="2" hidden="1">#REF!</definedName>
    <definedName name="FDP_132_1_aUrv" hidden="1">#REF!</definedName>
    <definedName name="FDP_133_1_aUrv" localSheetId="1" hidden="1">#REF!</definedName>
    <definedName name="FDP_133_1_aUrv" localSheetId="2" hidden="1">#REF!</definedName>
    <definedName name="FDP_133_1_aUrv" hidden="1">#REF!</definedName>
    <definedName name="FDP_134_1_aUrv" localSheetId="1" hidden="1">#REF!</definedName>
    <definedName name="FDP_134_1_aUrv" localSheetId="2" hidden="1">#REF!</definedName>
    <definedName name="FDP_134_1_aUrv" hidden="1">#REF!</definedName>
    <definedName name="FDP_135_1_aUrv" localSheetId="1" hidden="1">#REF!</definedName>
    <definedName name="FDP_135_1_aUrv" localSheetId="2" hidden="1">#REF!</definedName>
    <definedName name="FDP_135_1_aUrv" hidden="1">#REF!</definedName>
    <definedName name="FDP_136_1_aSrv" localSheetId="1" hidden="1">#REF!</definedName>
    <definedName name="FDP_136_1_aSrv" localSheetId="2" hidden="1">#REF!</definedName>
    <definedName name="FDP_136_1_aSrv" hidden="1">#REF!</definedName>
    <definedName name="FDP_137_1_aUrv" localSheetId="1" hidden="1">#REF!</definedName>
    <definedName name="FDP_137_1_aUrv" localSheetId="2" hidden="1">#REF!</definedName>
    <definedName name="FDP_137_1_aUrv" hidden="1">#REF!</definedName>
    <definedName name="FDP_138_1_aUrv" localSheetId="1" hidden="1">#REF!</definedName>
    <definedName name="FDP_138_1_aUrv" localSheetId="2" hidden="1">#REF!</definedName>
    <definedName name="FDP_138_1_aUrv" hidden="1">#REF!</definedName>
    <definedName name="FDP_139_1_aUrv" localSheetId="1" hidden="1">#REF!</definedName>
    <definedName name="FDP_139_1_aUrv" localSheetId="2" hidden="1">#REF!</definedName>
    <definedName name="FDP_139_1_aUrv" hidden="1">#REF!</definedName>
    <definedName name="FDP_14_1_aUrv" localSheetId="1" hidden="1">#REF!</definedName>
    <definedName name="FDP_14_1_aUrv" localSheetId="2" hidden="1">#REF!</definedName>
    <definedName name="FDP_14_1_aUrv" hidden="1">#REF!</definedName>
    <definedName name="FDP_140_1_aUrv" localSheetId="1" hidden="1">#REF!</definedName>
    <definedName name="FDP_140_1_aUrv" localSheetId="2" hidden="1">#REF!</definedName>
    <definedName name="FDP_140_1_aUrv" hidden="1">#REF!</definedName>
    <definedName name="FDP_141_1_aUrv" localSheetId="1" hidden="1">#REF!</definedName>
    <definedName name="FDP_141_1_aUrv" localSheetId="2" hidden="1">#REF!</definedName>
    <definedName name="FDP_141_1_aUrv" hidden="1">#REF!</definedName>
    <definedName name="FDP_142_1_aUrv" localSheetId="1" hidden="1">#REF!</definedName>
    <definedName name="FDP_142_1_aUrv" localSheetId="2" hidden="1">#REF!</definedName>
    <definedName name="FDP_142_1_aUrv" hidden="1">#REF!</definedName>
    <definedName name="FDP_143_1_aUrv" localSheetId="1" hidden="1">#REF!</definedName>
    <definedName name="FDP_143_1_aUrv" localSheetId="2" hidden="1">#REF!</definedName>
    <definedName name="FDP_143_1_aUrv" hidden="1">#REF!</definedName>
    <definedName name="FDP_144_1_aUrv" localSheetId="1" hidden="1">#REF!</definedName>
    <definedName name="FDP_144_1_aUrv" localSheetId="2" hidden="1">#REF!</definedName>
    <definedName name="FDP_144_1_aUrv" hidden="1">#REF!</definedName>
    <definedName name="FDP_145_1_aUrv" localSheetId="1" hidden="1">#REF!</definedName>
    <definedName name="FDP_145_1_aUrv" localSheetId="2" hidden="1">#REF!</definedName>
    <definedName name="FDP_145_1_aUrv" hidden="1">#REF!</definedName>
    <definedName name="FDP_146_1_aUrv" localSheetId="1" hidden="1">#REF!</definedName>
    <definedName name="FDP_146_1_aUrv" localSheetId="2" hidden="1">#REF!</definedName>
    <definedName name="FDP_146_1_aUrv" hidden="1">#REF!</definedName>
    <definedName name="FDP_147_1_aUrv" localSheetId="1" hidden="1">#REF!</definedName>
    <definedName name="FDP_147_1_aUrv" localSheetId="2" hidden="1">#REF!</definedName>
    <definedName name="FDP_147_1_aUrv" hidden="1">#REF!</definedName>
    <definedName name="FDP_148_1_aUrv" localSheetId="1" hidden="1">#REF!</definedName>
    <definedName name="FDP_148_1_aUrv" localSheetId="2" hidden="1">#REF!</definedName>
    <definedName name="FDP_148_1_aUrv" hidden="1">#REF!</definedName>
    <definedName name="FDP_149_1_aUrv" localSheetId="1" hidden="1">#REF!</definedName>
    <definedName name="FDP_149_1_aUrv" localSheetId="2" hidden="1">#REF!</definedName>
    <definedName name="FDP_149_1_aUrv" hidden="1">#REF!</definedName>
    <definedName name="FDP_15_1_aUrv" localSheetId="1" hidden="1">#REF!</definedName>
    <definedName name="FDP_15_1_aUrv" localSheetId="2" hidden="1">#REF!</definedName>
    <definedName name="FDP_15_1_aUrv" hidden="1">#REF!</definedName>
    <definedName name="FDP_150_1_aSrv" localSheetId="1" hidden="1">#REF!</definedName>
    <definedName name="FDP_150_1_aSrv" localSheetId="2" hidden="1">#REF!</definedName>
    <definedName name="FDP_150_1_aSrv" hidden="1">#REF!</definedName>
    <definedName name="FDP_151_1_aUrv" localSheetId="1" hidden="1">#REF!</definedName>
    <definedName name="FDP_151_1_aUrv" localSheetId="2" hidden="1">#REF!</definedName>
    <definedName name="FDP_151_1_aUrv" hidden="1">#REF!</definedName>
    <definedName name="FDP_152_1_aSrv" localSheetId="1" hidden="1">#REF!</definedName>
    <definedName name="FDP_152_1_aSrv" localSheetId="2" hidden="1">#REF!</definedName>
    <definedName name="FDP_152_1_aSrv" hidden="1">#REF!</definedName>
    <definedName name="FDP_153_1_aUrv" localSheetId="1" hidden="1">#REF!</definedName>
    <definedName name="FDP_153_1_aUrv" localSheetId="2" hidden="1">#REF!</definedName>
    <definedName name="FDP_153_1_aUrv" hidden="1">#REF!</definedName>
    <definedName name="FDP_154_1_aSrv" localSheetId="1" hidden="1">#REF!</definedName>
    <definedName name="FDP_154_1_aSrv" localSheetId="2" hidden="1">#REF!</definedName>
    <definedName name="FDP_154_1_aSrv" hidden="1">#REF!</definedName>
    <definedName name="FDP_155_1_aUrv" localSheetId="1" hidden="1">#REF!</definedName>
    <definedName name="FDP_155_1_aUrv" localSheetId="2" hidden="1">#REF!</definedName>
    <definedName name="FDP_155_1_aUrv" hidden="1">#REF!</definedName>
    <definedName name="FDP_156_1_aSrv" localSheetId="1" hidden="1">#REF!</definedName>
    <definedName name="FDP_156_1_aSrv" localSheetId="2" hidden="1">#REF!</definedName>
    <definedName name="FDP_156_1_aSrv" hidden="1">#REF!</definedName>
    <definedName name="FDP_157_1_aUrv" localSheetId="1" hidden="1">#REF!</definedName>
    <definedName name="FDP_157_1_aUrv" localSheetId="2" hidden="1">#REF!</definedName>
    <definedName name="FDP_157_1_aUrv" hidden="1">#REF!</definedName>
    <definedName name="FDP_158_1_aSrv" localSheetId="1" hidden="1">#REF!</definedName>
    <definedName name="FDP_158_1_aSrv" localSheetId="2" hidden="1">#REF!</definedName>
    <definedName name="FDP_158_1_aSrv" hidden="1">#REF!</definedName>
    <definedName name="FDP_159_1_aUrv" localSheetId="1" hidden="1">#REF!</definedName>
    <definedName name="FDP_159_1_aUrv" localSheetId="2" hidden="1">#REF!</definedName>
    <definedName name="FDP_159_1_aUrv" hidden="1">#REF!</definedName>
    <definedName name="FDP_16_1_aUrv" localSheetId="1" hidden="1">#REF!</definedName>
    <definedName name="FDP_16_1_aUrv" localSheetId="2" hidden="1">#REF!</definedName>
    <definedName name="FDP_16_1_aUrv" hidden="1">#REF!</definedName>
    <definedName name="FDP_160_1_aSrv" localSheetId="1" hidden="1">#REF!</definedName>
    <definedName name="FDP_160_1_aSrv" localSheetId="2" hidden="1">#REF!</definedName>
    <definedName name="FDP_160_1_aSrv" hidden="1">#REF!</definedName>
    <definedName name="FDP_161_1_aDrv" localSheetId="1" hidden="1">#REF!</definedName>
    <definedName name="FDP_161_1_aDrv" localSheetId="2" hidden="1">#REF!</definedName>
    <definedName name="FDP_161_1_aDrv" hidden="1">#REF!</definedName>
    <definedName name="FDP_162_1_aDrv" localSheetId="1" hidden="1">#REF!</definedName>
    <definedName name="FDP_162_1_aDrv" localSheetId="2" hidden="1">#REF!</definedName>
    <definedName name="FDP_162_1_aDrv" hidden="1">#REF!</definedName>
    <definedName name="FDP_163_1_aDrv" localSheetId="1" hidden="1">#REF!</definedName>
    <definedName name="FDP_163_1_aDrv" localSheetId="2" hidden="1">#REF!</definedName>
    <definedName name="FDP_163_1_aDrv" hidden="1">#REF!</definedName>
    <definedName name="FDP_164_1_aDrv" localSheetId="1" hidden="1">#REF!</definedName>
    <definedName name="FDP_164_1_aDrv" localSheetId="2" hidden="1">#REF!</definedName>
    <definedName name="FDP_164_1_aDrv" hidden="1">#REF!</definedName>
    <definedName name="FDP_165_1_aDrv" localSheetId="1" hidden="1">#REF!</definedName>
    <definedName name="FDP_165_1_aDrv" localSheetId="2" hidden="1">#REF!</definedName>
    <definedName name="FDP_165_1_aDrv" hidden="1">#REF!</definedName>
    <definedName name="FDP_166_1_aDrv" localSheetId="1" hidden="1">#REF!</definedName>
    <definedName name="FDP_166_1_aDrv" localSheetId="2" hidden="1">#REF!</definedName>
    <definedName name="FDP_166_1_aDrv" hidden="1">#REF!</definedName>
    <definedName name="FDP_167_1_aDrv" localSheetId="1" hidden="1">#REF!</definedName>
    <definedName name="FDP_167_1_aDrv" localSheetId="2" hidden="1">#REF!</definedName>
    <definedName name="FDP_167_1_aDrv" hidden="1">#REF!</definedName>
    <definedName name="FDP_168_1_aDrv" localSheetId="1" hidden="1">#REF!</definedName>
    <definedName name="FDP_168_1_aDrv" localSheetId="2" hidden="1">#REF!</definedName>
    <definedName name="FDP_168_1_aDrv" hidden="1">#REF!</definedName>
    <definedName name="FDP_169_1_aDrv" localSheetId="1" hidden="1">#REF!</definedName>
    <definedName name="FDP_169_1_aDrv" localSheetId="2" hidden="1">#REF!</definedName>
    <definedName name="FDP_169_1_aDrv" hidden="1">#REF!</definedName>
    <definedName name="FDP_17_1_aUrv" localSheetId="1" hidden="1">#REF!</definedName>
    <definedName name="FDP_17_1_aUrv" localSheetId="2" hidden="1">#REF!</definedName>
    <definedName name="FDP_17_1_aUrv" hidden="1">#REF!</definedName>
    <definedName name="FDP_170_1_aDrv" localSheetId="1" hidden="1">#REF!</definedName>
    <definedName name="FDP_170_1_aDrv" localSheetId="2" hidden="1">#REF!</definedName>
    <definedName name="FDP_170_1_aDrv" hidden="1">#REF!</definedName>
    <definedName name="FDP_171_1_aDrv" localSheetId="1" hidden="1">#REF!</definedName>
    <definedName name="FDP_171_1_aDrv" localSheetId="2" hidden="1">#REF!</definedName>
    <definedName name="FDP_171_1_aDrv" hidden="1">#REF!</definedName>
    <definedName name="FDP_172_1_aDrv" localSheetId="1" hidden="1">#REF!</definedName>
    <definedName name="FDP_172_1_aDrv" localSheetId="2" hidden="1">#REF!</definedName>
    <definedName name="FDP_172_1_aDrv" hidden="1">#REF!</definedName>
    <definedName name="FDP_173_1_aDrv" localSheetId="1" hidden="1">#REF!</definedName>
    <definedName name="FDP_173_1_aDrv" localSheetId="2" hidden="1">#REF!</definedName>
    <definedName name="FDP_173_1_aDrv" hidden="1">#REF!</definedName>
    <definedName name="FDP_174_1_aUrv" localSheetId="1" hidden="1">#REF!</definedName>
    <definedName name="FDP_174_1_aUrv" localSheetId="2" hidden="1">#REF!</definedName>
    <definedName name="FDP_174_1_aUrv" hidden="1">#REF!</definedName>
    <definedName name="FDP_175_1_aUrv" localSheetId="1" hidden="1">#REF!</definedName>
    <definedName name="FDP_175_1_aUrv" localSheetId="2" hidden="1">#REF!</definedName>
    <definedName name="FDP_175_1_aUrv" hidden="1">#REF!</definedName>
    <definedName name="FDP_176_1_aUrv" localSheetId="1" hidden="1">#REF!</definedName>
    <definedName name="FDP_176_1_aUrv" localSheetId="2" hidden="1">#REF!</definedName>
    <definedName name="FDP_176_1_aUrv" hidden="1">#REF!</definedName>
    <definedName name="FDP_177_1_aUrv" localSheetId="1" hidden="1">#REF!</definedName>
    <definedName name="FDP_177_1_aUrv" localSheetId="2" hidden="1">#REF!</definedName>
    <definedName name="FDP_177_1_aUrv" hidden="1">#REF!</definedName>
    <definedName name="FDP_178_1_aUrv" localSheetId="1" hidden="1">#REF!</definedName>
    <definedName name="FDP_178_1_aUrv" localSheetId="2" hidden="1">#REF!</definedName>
    <definedName name="FDP_178_1_aUrv" hidden="1">#REF!</definedName>
    <definedName name="FDP_179_1_aUrv" localSheetId="1" hidden="1">#REF!</definedName>
    <definedName name="FDP_179_1_aUrv" localSheetId="2" hidden="1">#REF!</definedName>
    <definedName name="FDP_179_1_aUrv" hidden="1">#REF!</definedName>
    <definedName name="FDP_18_1_aUrv" localSheetId="1" hidden="1">#REF!</definedName>
    <definedName name="FDP_18_1_aUrv" localSheetId="2" hidden="1">#REF!</definedName>
    <definedName name="FDP_18_1_aUrv" hidden="1">#REF!</definedName>
    <definedName name="FDP_180_1_aUdv" localSheetId="1" hidden="1">#REF!</definedName>
    <definedName name="FDP_180_1_aUdv" localSheetId="2" hidden="1">#REF!</definedName>
    <definedName name="FDP_180_1_aUdv" hidden="1">#REF!</definedName>
    <definedName name="FDP_181_1_aUdv" localSheetId="1" hidden="1">#REF!</definedName>
    <definedName name="FDP_181_1_aUdv" localSheetId="2" hidden="1">#REF!</definedName>
    <definedName name="FDP_181_1_aUdv" hidden="1">#REF!</definedName>
    <definedName name="FDP_182_1_aUdv" localSheetId="1" hidden="1">#REF!</definedName>
    <definedName name="FDP_182_1_aUdv" localSheetId="2" hidden="1">#REF!</definedName>
    <definedName name="FDP_182_1_aUdv" hidden="1">#REF!</definedName>
    <definedName name="FDP_183_1_aUdv" localSheetId="1" hidden="1">#REF!</definedName>
    <definedName name="FDP_183_1_aUdv" localSheetId="2" hidden="1">#REF!</definedName>
    <definedName name="FDP_183_1_aUdv" hidden="1">#REF!</definedName>
    <definedName name="FDP_184_1_aUdv" localSheetId="1" hidden="1">#REF!</definedName>
    <definedName name="FDP_184_1_aUdv" localSheetId="2" hidden="1">#REF!</definedName>
    <definedName name="FDP_184_1_aUdv" hidden="1">#REF!</definedName>
    <definedName name="FDP_185_1_aUdv" localSheetId="1" hidden="1">#REF!</definedName>
    <definedName name="FDP_185_1_aUdv" localSheetId="2" hidden="1">#REF!</definedName>
    <definedName name="FDP_185_1_aUdv" hidden="1">#REF!</definedName>
    <definedName name="FDP_186_1_aUdv" localSheetId="1" hidden="1">#REF!</definedName>
    <definedName name="FDP_186_1_aUdv" localSheetId="2" hidden="1">#REF!</definedName>
    <definedName name="FDP_186_1_aUdv" hidden="1">#REF!</definedName>
    <definedName name="FDP_187_1_aUdv" localSheetId="1" hidden="1">#REF!</definedName>
    <definedName name="FDP_187_1_aUdv" localSheetId="2" hidden="1">#REF!</definedName>
    <definedName name="FDP_187_1_aUdv" hidden="1">#REF!</definedName>
    <definedName name="FDP_188_1_aUdv" localSheetId="1" hidden="1">#REF!</definedName>
    <definedName name="FDP_188_1_aUdv" localSheetId="2" hidden="1">#REF!</definedName>
    <definedName name="FDP_188_1_aUdv" hidden="1">#REF!</definedName>
    <definedName name="FDP_189_1_aUdv" localSheetId="1" hidden="1">#REF!</definedName>
    <definedName name="FDP_189_1_aUdv" localSheetId="2" hidden="1">#REF!</definedName>
    <definedName name="FDP_189_1_aUdv" hidden="1">#REF!</definedName>
    <definedName name="FDP_19_1_aUrv" localSheetId="1" hidden="1">#REF!</definedName>
    <definedName name="FDP_19_1_aUrv" localSheetId="2" hidden="1">#REF!</definedName>
    <definedName name="FDP_19_1_aUrv" hidden="1">#REF!</definedName>
    <definedName name="FDP_190_1_aUdv" localSheetId="1" hidden="1">#REF!</definedName>
    <definedName name="FDP_190_1_aUdv" localSheetId="2" hidden="1">#REF!</definedName>
    <definedName name="FDP_190_1_aUdv" hidden="1">#REF!</definedName>
    <definedName name="FDP_191_1_aUdv" localSheetId="1" hidden="1">#REF!</definedName>
    <definedName name="FDP_191_1_aUdv" localSheetId="2" hidden="1">#REF!</definedName>
    <definedName name="FDP_191_1_aUdv" hidden="1">#REF!</definedName>
    <definedName name="FDP_192_1_aUdv" localSheetId="1" hidden="1">#REF!</definedName>
    <definedName name="FDP_192_1_aUdv" localSheetId="2" hidden="1">#REF!</definedName>
    <definedName name="FDP_192_1_aUdv" hidden="1">#REF!</definedName>
    <definedName name="FDP_193_1_aUdv" localSheetId="1" hidden="1">#REF!</definedName>
    <definedName name="FDP_193_1_aUdv" localSheetId="2" hidden="1">#REF!</definedName>
    <definedName name="FDP_193_1_aUdv" hidden="1">#REF!</definedName>
    <definedName name="FDP_194_1_aUdv" localSheetId="1" hidden="1">#REF!</definedName>
    <definedName name="FDP_194_1_aUdv" localSheetId="2" hidden="1">#REF!</definedName>
    <definedName name="FDP_194_1_aUdv" hidden="1">#REF!</definedName>
    <definedName name="FDP_195_1_aUdv" localSheetId="1" hidden="1">#REF!</definedName>
    <definedName name="FDP_195_1_aUdv" localSheetId="2" hidden="1">#REF!</definedName>
    <definedName name="FDP_195_1_aUdv" hidden="1">#REF!</definedName>
    <definedName name="FDP_196_1_aUdv" localSheetId="1" hidden="1">#REF!</definedName>
    <definedName name="FDP_196_1_aUdv" localSheetId="2" hidden="1">#REF!</definedName>
    <definedName name="FDP_196_1_aUdv" hidden="1">#REF!</definedName>
    <definedName name="FDP_196_1aUdv1" localSheetId="1" hidden="1">#REF!</definedName>
    <definedName name="FDP_196_1aUdv1" localSheetId="2" hidden="1">#REF!</definedName>
    <definedName name="FDP_196_1aUdv1" hidden="1">#REF!</definedName>
    <definedName name="FDP_197_1_aUdv" localSheetId="1" hidden="1">#REF!</definedName>
    <definedName name="FDP_197_1_aUdv" localSheetId="2" hidden="1">#REF!</definedName>
    <definedName name="FDP_197_1_aUdv" hidden="1">#REF!</definedName>
    <definedName name="FDP_198_1_aUdv" localSheetId="1" hidden="1">#REF!</definedName>
    <definedName name="FDP_198_1_aUdv" localSheetId="2" hidden="1">#REF!</definedName>
    <definedName name="FDP_198_1_aUdv" hidden="1">#REF!</definedName>
    <definedName name="FDP_199_1_aUdv" localSheetId="1" hidden="1">#REF!</definedName>
    <definedName name="FDP_199_1_aUdv" localSheetId="2" hidden="1">#REF!</definedName>
    <definedName name="FDP_199_1_aUdv" hidden="1">#REF!</definedName>
    <definedName name="FDP_2_1_aUrv" localSheetId="1" hidden="1">#REF!</definedName>
    <definedName name="FDP_2_1_aUrv" localSheetId="2" hidden="1">#REF!</definedName>
    <definedName name="FDP_2_1_aUrv" hidden="1">#REF!</definedName>
    <definedName name="FDP_20_1_aUrv" localSheetId="1" hidden="1">#REF!</definedName>
    <definedName name="FDP_20_1_aUrv" localSheetId="2" hidden="1">#REF!</definedName>
    <definedName name="FDP_20_1_aUrv" hidden="1">#REF!</definedName>
    <definedName name="FDP_21_1_aUrv" localSheetId="1" hidden="1">#REF!</definedName>
    <definedName name="FDP_21_1_aUrv" localSheetId="2" hidden="1">#REF!</definedName>
    <definedName name="FDP_21_1_aUrv" hidden="1">#REF!</definedName>
    <definedName name="FDP_22_1_aUrv" localSheetId="1" hidden="1">#REF!</definedName>
    <definedName name="FDP_22_1_aUrv" localSheetId="2" hidden="1">#REF!</definedName>
    <definedName name="FDP_22_1_aUrv" hidden="1">#REF!</definedName>
    <definedName name="FDP_23_1_aDrv" localSheetId="1" hidden="1">#REF!</definedName>
    <definedName name="FDP_23_1_aDrv" localSheetId="2" hidden="1">#REF!</definedName>
    <definedName name="FDP_23_1_aDrv" hidden="1">#REF!</definedName>
    <definedName name="FDP_24_1_aUrv" localSheetId="1" hidden="1">#REF!</definedName>
    <definedName name="FDP_24_1_aUrv" localSheetId="2" hidden="1">#REF!</definedName>
    <definedName name="FDP_24_1_aUrv" hidden="1">#REF!</definedName>
    <definedName name="FDP_25_1_aUrv" localSheetId="1" hidden="1">#REF!</definedName>
    <definedName name="FDP_25_1_aUrv" localSheetId="2" hidden="1">#REF!</definedName>
    <definedName name="FDP_25_1_aUrv" hidden="1">#REF!</definedName>
    <definedName name="FDP_26_1_aUrv" localSheetId="1" hidden="1">#REF!</definedName>
    <definedName name="FDP_26_1_aUrv" localSheetId="2" hidden="1">#REF!</definedName>
    <definedName name="FDP_26_1_aUrv" hidden="1">#REF!</definedName>
    <definedName name="FDP_27_1_aUrv" localSheetId="1" hidden="1">#REF!</definedName>
    <definedName name="FDP_27_1_aUrv" localSheetId="2" hidden="1">#REF!</definedName>
    <definedName name="FDP_27_1_aUrv" hidden="1">#REF!</definedName>
    <definedName name="FDP_28_1_aUrv" localSheetId="1" hidden="1">#REF!</definedName>
    <definedName name="FDP_28_1_aUrv" localSheetId="2" hidden="1">#REF!</definedName>
    <definedName name="FDP_28_1_aUrv" hidden="1">#REF!</definedName>
    <definedName name="FDP_29_1_aDrv" localSheetId="1" hidden="1">#REF!</definedName>
    <definedName name="FDP_29_1_aDrv" localSheetId="2" hidden="1">#REF!</definedName>
    <definedName name="FDP_29_1_aDrv" hidden="1">#REF!</definedName>
    <definedName name="FDP_3_1_aUrv" localSheetId="1" hidden="1">#REF!</definedName>
    <definedName name="FDP_3_1_aUrv" localSheetId="2" hidden="1">#REF!</definedName>
    <definedName name="FDP_3_1_aUrv" hidden="1">#REF!</definedName>
    <definedName name="FDP_30_1_aUrv" localSheetId="1" hidden="1">#REF!</definedName>
    <definedName name="FDP_30_1_aUrv" localSheetId="2" hidden="1">#REF!</definedName>
    <definedName name="FDP_30_1_aUrv" hidden="1">#REF!</definedName>
    <definedName name="FDP_31_1_aUrv" localSheetId="1" hidden="1">#REF!</definedName>
    <definedName name="FDP_31_1_aUrv" localSheetId="2" hidden="1">#REF!</definedName>
    <definedName name="FDP_31_1_aUrv" hidden="1">#REF!</definedName>
    <definedName name="FDP_32_1_aUrv" localSheetId="1" hidden="1">#REF!</definedName>
    <definedName name="FDP_32_1_aUrv" localSheetId="2" hidden="1">#REF!</definedName>
    <definedName name="FDP_32_1_aUrv" hidden="1">#REF!</definedName>
    <definedName name="FDP_33_1_aUrv" localSheetId="1" hidden="1">#REF!</definedName>
    <definedName name="FDP_33_1_aUrv" localSheetId="2" hidden="1">#REF!</definedName>
    <definedName name="FDP_33_1_aUrv" hidden="1">#REF!</definedName>
    <definedName name="FDP_34_1_aUrv" localSheetId="1" hidden="1">#REF!</definedName>
    <definedName name="FDP_34_1_aUrv" localSheetId="2" hidden="1">#REF!</definedName>
    <definedName name="FDP_34_1_aUrv" hidden="1">#REF!</definedName>
    <definedName name="FDP_35_1_aSrv" localSheetId="1" hidden="1">#REF!</definedName>
    <definedName name="FDP_35_1_aSrv" localSheetId="2" hidden="1">#REF!</definedName>
    <definedName name="FDP_35_1_aSrv" hidden="1">#REF!</definedName>
    <definedName name="FDP_36_1_aUrv" localSheetId="1" hidden="1">#REF!</definedName>
    <definedName name="FDP_36_1_aUrv" localSheetId="2" hidden="1">#REF!</definedName>
    <definedName name="FDP_36_1_aUrv" hidden="1">#REF!</definedName>
    <definedName name="FDP_37_1_aUrv" localSheetId="1" hidden="1">#REF!</definedName>
    <definedName name="FDP_37_1_aUrv" localSheetId="2" hidden="1">#REF!</definedName>
    <definedName name="FDP_37_1_aUrv" hidden="1">#REF!</definedName>
    <definedName name="FDP_38_1_aUrv" localSheetId="1" hidden="1">#REF!</definedName>
    <definedName name="FDP_38_1_aUrv" localSheetId="2" hidden="1">#REF!</definedName>
    <definedName name="FDP_38_1_aUrv" hidden="1">#REF!</definedName>
    <definedName name="FDP_39_1_aUrv" localSheetId="1" hidden="1">#REF!</definedName>
    <definedName name="FDP_39_1_aUrv" localSheetId="2" hidden="1">#REF!</definedName>
    <definedName name="FDP_39_1_aUrv" hidden="1">#REF!</definedName>
    <definedName name="FDP_4_1_aUrv" localSheetId="1" hidden="1">#REF!</definedName>
    <definedName name="FDP_4_1_aUrv" localSheetId="2" hidden="1">#REF!</definedName>
    <definedName name="FDP_4_1_aUrv" hidden="1">#REF!</definedName>
    <definedName name="FDP_40_1_aUrv" localSheetId="1" hidden="1">#REF!</definedName>
    <definedName name="FDP_40_1_aUrv" localSheetId="2" hidden="1">#REF!</definedName>
    <definedName name="FDP_40_1_aUrv" hidden="1">#REF!</definedName>
    <definedName name="FDP_41_1_aSrv" localSheetId="1" hidden="1">#REF!</definedName>
    <definedName name="FDP_41_1_aSrv" localSheetId="2" hidden="1">#REF!</definedName>
    <definedName name="FDP_41_1_aSrv" hidden="1">#REF!</definedName>
    <definedName name="FDP_42_1_aSrv" localSheetId="1" hidden="1">#REF!</definedName>
    <definedName name="FDP_42_1_aSrv" localSheetId="2" hidden="1">#REF!</definedName>
    <definedName name="FDP_42_1_aSrv" hidden="1">#REF!</definedName>
    <definedName name="FDP_43_1_aUrv" localSheetId="1" hidden="1">#REF!</definedName>
    <definedName name="FDP_43_1_aUrv" localSheetId="2" hidden="1">#REF!</definedName>
    <definedName name="FDP_43_1_aUrv" hidden="1">#REF!</definedName>
    <definedName name="FDP_44_1_aUrv" localSheetId="1" hidden="1">#REF!</definedName>
    <definedName name="FDP_44_1_aUrv" localSheetId="2" hidden="1">#REF!</definedName>
    <definedName name="FDP_44_1_aUrv" hidden="1">#REF!</definedName>
    <definedName name="FDP_45_1_aUrv" localSheetId="1" hidden="1">#REF!</definedName>
    <definedName name="FDP_45_1_aUrv" localSheetId="2" hidden="1">#REF!</definedName>
    <definedName name="FDP_45_1_aUrv" hidden="1">#REF!</definedName>
    <definedName name="FDP_46_1_aUrv" localSheetId="1" hidden="1">#REF!</definedName>
    <definedName name="FDP_46_1_aUrv" localSheetId="2" hidden="1">#REF!</definedName>
    <definedName name="FDP_46_1_aUrv" hidden="1">#REF!</definedName>
    <definedName name="FDP_47_1_aUrv" localSheetId="1" hidden="1">#REF!</definedName>
    <definedName name="FDP_47_1_aUrv" localSheetId="2" hidden="1">#REF!</definedName>
    <definedName name="FDP_47_1_aUrv" hidden="1">#REF!</definedName>
    <definedName name="FDP_48_1_aSrv" localSheetId="1" hidden="1">#REF!</definedName>
    <definedName name="FDP_48_1_aSrv" localSheetId="2" hidden="1">#REF!</definedName>
    <definedName name="FDP_48_1_aSrv" hidden="1">#REF!</definedName>
    <definedName name="FDP_49_1_aUrv" localSheetId="1" hidden="1">#REF!</definedName>
    <definedName name="FDP_49_1_aUrv" localSheetId="2" hidden="1">#REF!</definedName>
    <definedName name="FDP_49_1_aUrv" hidden="1">#REF!</definedName>
    <definedName name="FDP_5_1_aUrv" localSheetId="1" hidden="1">#REF!</definedName>
    <definedName name="FDP_5_1_aUrv" localSheetId="2" hidden="1">#REF!</definedName>
    <definedName name="FDP_5_1_aUrv" hidden="1">#REF!</definedName>
    <definedName name="FDP_50_1_aUrv" localSheetId="1" hidden="1">#REF!</definedName>
    <definedName name="FDP_50_1_aUrv" localSheetId="2" hidden="1">#REF!</definedName>
    <definedName name="FDP_50_1_aUrv" hidden="1">#REF!</definedName>
    <definedName name="FDP_51_1_aUrv" localSheetId="1" hidden="1">#REF!</definedName>
    <definedName name="FDP_51_1_aUrv" localSheetId="2" hidden="1">#REF!</definedName>
    <definedName name="FDP_51_1_aUrv" hidden="1">#REF!</definedName>
    <definedName name="FDP_52_1_aUrv" localSheetId="1" hidden="1">#REF!</definedName>
    <definedName name="FDP_52_1_aUrv" localSheetId="2" hidden="1">#REF!</definedName>
    <definedName name="FDP_52_1_aUrv" hidden="1">#REF!</definedName>
    <definedName name="FDP_53_1_aUrv" localSheetId="1" hidden="1">#REF!</definedName>
    <definedName name="FDP_53_1_aUrv" localSheetId="2" hidden="1">#REF!</definedName>
    <definedName name="FDP_53_1_aUrv" hidden="1">#REF!</definedName>
    <definedName name="FDP_54_1_aUrv" localSheetId="1" hidden="1">#REF!</definedName>
    <definedName name="FDP_54_1_aUrv" localSheetId="2" hidden="1">#REF!</definedName>
    <definedName name="FDP_54_1_aUrv" hidden="1">#REF!</definedName>
    <definedName name="FDP_55_1_aUrv" localSheetId="1" hidden="1">#REF!</definedName>
    <definedName name="FDP_55_1_aUrv" localSheetId="2" hidden="1">#REF!</definedName>
    <definedName name="FDP_55_1_aUrv" hidden="1">#REF!</definedName>
    <definedName name="FDP_56_1_aUrv" localSheetId="1" hidden="1">#REF!</definedName>
    <definedName name="FDP_56_1_aUrv" localSheetId="2" hidden="1">#REF!</definedName>
    <definedName name="FDP_56_1_aUrv" hidden="1">#REF!</definedName>
    <definedName name="FDP_57_1_aUrv" localSheetId="1" hidden="1">#REF!</definedName>
    <definedName name="FDP_57_1_aUrv" localSheetId="2" hidden="1">#REF!</definedName>
    <definedName name="FDP_57_1_aUrv" hidden="1">#REF!</definedName>
    <definedName name="FDP_58_1_aUrv" localSheetId="1" hidden="1">#REF!</definedName>
    <definedName name="FDP_58_1_aUrv" localSheetId="2" hidden="1">#REF!</definedName>
    <definedName name="FDP_58_1_aUrv" hidden="1">#REF!</definedName>
    <definedName name="FDP_59_1_aUrv" localSheetId="1" hidden="1">#REF!</definedName>
    <definedName name="FDP_59_1_aUrv" localSheetId="2" hidden="1">#REF!</definedName>
    <definedName name="FDP_59_1_aUrv" hidden="1">#REF!</definedName>
    <definedName name="FDP_6_1_aUrv" localSheetId="1" hidden="1">#REF!</definedName>
    <definedName name="FDP_6_1_aUrv" localSheetId="2" hidden="1">#REF!</definedName>
    <definedName name="FDP_6_1_aUrv" hidden="1">#REF!</definedName>
    <definedName name="FDP_60_1_aUrv" localSheetId="1" hidden="1">#REF!</definedName>
    <definedName name="FDP_60_1_aUrv" localSheetId="2" hidden="1">#REF!</definedName>
    <definedName name="FDP_60_1_aUrv" hidden="1">#REF!</definedName>
    <definedName name="FDP_61_1_aSrv" localSheetId="1" hidden="1">#REF!</definedName>
    <definedName name="FDP_61_1_aSrv" localSheetId="2" hidden="1">#REF!</definedName>
    <definedName name="FDP_61_1_aSrv" hidden="1">#REF!</definedName>
    <definedName name="FDP_62_1_aSrv" localSheetId="1" hidden="1">#REF!</definedName>
    <definedName name="FDP_62_1_aSrv" localSheetId="2" hidden="1">#REF!</definedName>
    <definedName name="FDP_62_1_aSrv" hidden="1">#REF!</definedName>
    <definedName name="FDP_63_1_aUrv" localSheetId="1" hidden="1">#REF!</definedName>
    <definedName name="FDP_63_1_aUrv" localSheetId="2" hidden="1">#REF!</definedName>
    <definedName name="FDP_63_1_aUrv" hidden="1">#REF!</definedName>
    <definedName name="FDP_64_1_aSrv" localSheetId="1" hidden="1">#REF!</definedName>
    <definedName name="FDP_64_1_aSrv" localSheetId="2" hidden="1">#REF!</definedName>
    <definedName name="FDP_64_1_aSrv" hidden="1">#REF!</definedName>
    <definedName name="FDP_65_1_aSrv" localSheetId="1" hidden="1">#REF!</definedName>
    <definedName name="FDP_65_1_aSrv" localSheetId="2" hidden="1">#REF!</definedName>
    <definedName name="FDP_65_1_aSrv" hidden="1">#REF!</definedName>
    <definedName name="FDP_66_1_aUrv" localSheetId="1" hidden="1">#REF!</definedName>
    <definedName name="FDP_66_1_aUrv" localSheetId="2" hidden="1">#REF!</definedName>
    <definedName name="FDP_66_1_aUrv" hidden="1">#REF!</definedName>
    <definedName name="FDP_67_1_aUrv" localSheetId="1" hidden="1">#REF!</definedName>
    <definedName name="FDP_67_1_aUrv" localSheetId="2" hidden="1">#REF!</definedName>
    <definedName name="FDP_67_1_aUrv" hidden="1">#REF!</definedName>
    <definedName name="FDP_68_1_aUrv" localSheetId="1" hidden="1">#REF!</definedName>
    <definedName name="FDP_68_1_aUrv" localSheetId="2" hidden="1">#REF!</definedName>
    <definedName name="FDP_68_1_aUrv" hidden="1">#REF!</definedName>
    <definedName name="FDP_69_1_aUrv" localSheetId="1" hidden="1">#REF!</definedName>
    <definedName name="FDP_69_1_aUrv" localSheetId="2" hidden="1">#REF!</definedName>
    <definedName name="FDP_69_1_aUrv" hidden="1">#REF!</definedName>
    <definedName name="FDP_7_1_aUrv" localSheetId="1" hidden="1">#REF!</definedName>
    <definedName name="FDP_7_1_aUrv" localSheetId="2" hidden="1">#REF!</definedName>
    <definedName name="FDP_7_1_aUrv" hidden="1">#REF!</definedName>
    <definedName name="FDP_70_1_aDrv" localSheetId="1" hidden="1">#REF!</definedName>
    <definedName name="FDP_70_1_aDrv" localSheetId="2" hidden="1">#REF!</definedName>
    <definedName name="FDP_70_1_aDrv" hidden="1">#REF!</definedName>
    <definedName name="FDP_71_1_aUrv" localSheetId="1" hidden="1">#REF!</definedName>
    <definedName name="FDP_71_1_aUrv" localSheetId="2" hidden="1">#REF!</definedName>
    <definedName name="FDP_71_1_aUrv" hidden="1">#REF!</definedName>
    <definedName name="FDP_72_1_aDrv" localSheetId="1" hidden="1">#REF!</definedName>
    <definedName name="FDP_72_1_aDrv" localSheetId="2" hidden="1">#REF!</definedName>
    <definedName name="FDP_72_1_aDrv" hidden="1">#REF!</definedName>
    <definedName name="FDP_73_1_aUrv" localSheetId="1" hidden="1">#REF!</definedName>
    <definedName name="FDP_73_1_aUrv" localSheetId="2" hidden="1">#REF!</definedName>
    <definedName name="FDP_73_1_aUrv" hidden="1">#REF!</definedName>
    <definedName name="FDP_74_1_aUrv" localSheetId="1" hidden="1">#REF!</definedName>
    <definedName name="FDP_74_1_aUrv" localSheetId="2" hidden="1">#REF!</definedName>
    <definedName name="FDP_74_1_aUrv" hidden="1">#REF!</definedName>
    <definedName name="FDP_75_1_aSrv" localSheetId="1" hidden="1">#REF!</definedName>
    <definedName name="FDP_75_1_aSrv" localSheetId="2" hidden="1">#REF!</definedName>
    <definedName name="FDP_75_1_aSrv" hidden="1">#REF!</definedName>
    <definedName name="FDP_76_1_aUrv" localSheetId="1" hidden="1">#REF!</definedName>
    <definedName name="FDP_76_1_aUrv" localSheetId="2" hidden="1">#REF!</definedName>
    <definedName name="FDP_76_1_aUrv" hidden="1">#REF!</definedName>
    <definedName name="FDP_77_1_aUrv" localSheetId="1" hidden="1">#REF!</definedName>
    <definedName name="FDP_77_1_aUrv" localSheetId="2" hidden="1">#REF!</definedName>
    <definedName name="FDP_77_1_aUrv" hidden="1">#REF!</definedName>
    <definedName name="FDP_78_1_aUrv" localSheetId="1" hidden="1">#REF!</definedName>
    <definedName name="FDP_78_1_aUrv" localSheetId="2" hidden="1">#REF!</definedName>
    <definedName name="FDP_78_1_aUrv" hidden="1">#REF!</definedName>
    <definedName name="FDP_79_1_aUrv" localSheetId="1" hidden="1">#REF!</definedName>
    <definedName name="FDP_79_1_aUrv" localSheetId="2" hidden="1">#REF!</definedName>
    <definedName name="FDP_79_1_aUrv" hidden="1">#REF!</definedName>
    <definedName name="FDP_8_1_aDrv" localSheetId="1" hidden="1">#REF!</definedName>
    <definedName name="FDP_8_1_aDrv" localSheetId="2" hidden="1">#REF!</definedName>
    <definedName name="FDP_8_1_aDrv" hidden="1">#REF!</definedName>
    <definedName name="FDP_80_1_aUrv" localSheetId="1" hidden="1">#REF!</definedName>
    <definedName name="FDP_80_1_aUrv" localSheetId="2" hidden="1">#REF!</definedName>
    <definedName name="FDP_80_1_aUrv" hidden="1">#REF!</definedName>
    <definedName name="FDP_81_1_aSrv" localSheetId="1" hidden="1">#REF!</definedName>
    <definedName name="FDP_81_1_aSrv" localSheetId="2" hidden="1">#REF!</definedName>
    <definedName name="FDP_81_1_aSrv" hidden="1">#REF!</definedName>
    <definedName name="FDP_82_1_aUrv" localSheetId="1" hidden="1">#REF!</definedName>
    <definedName name="FDP_82_1_aUrv" localSheetId="2" hidden="1">#REF!</definedName>
    <definedName name="FDP_82_1_aUrv" hidden="1">#REF!</definedName>
    <definedName name="FDP_83_1_aSrv" localSheetId="1" hidden="1">#REF!</definedName>
    <definedName name="FDP_83_1_aSrv" localSheetId="2" hidden="1">#REF!</definedName>
    <definedName name="FDP_83_1_aSrv" hidden="1">#REF!</definedName>
    <definedName name="FDP_84_1_aUrv" localSheetId="1" hidden="1">#REF!</definedName>
    <definedName name="FDP_84_1_aUrv" localSheetId="2" hidden="1">#REF!</definedName>
    <definedName name="FDP_84_1_aUrv" hidden="1">#REF!</definedName>
    <definedName name="FDP_85_1_aUrv" localSheetId="1" hidden="1">#REF!</definedName>
    <definedName name="FDP_85_1_aUrv" localSheetId="2" hidden="1">#REF!</definedName>
    <definedName name="FDP_85_1_aUrv" hidden="1">#REF!</definedName>
    <definedName name="FDP_86_1_aUrv" localSheetId="1" hidden="1">#REF!</definedName>
    <definedName name="FDP_86_1_aUrv" localSheetId="2" hidden="1">#REF!</definedName>
    <definedName name="FDP_86_1_aUrv" hidden="1">#REF!</definedName>
    <definedName name="FDP_87_1_aSrv" localSheetId="1" hidden="1">#REF!</definedName>
    <definedName name="FDP_87_1_aSrv" localSheetId="2" hidden="1">#REF!</definedName>
    <definedName name="FDP_87_1_aSrv" hidden="1">#REF!</definedName>
    <definedName name="FDP_88_1_aUrv" localSheetId="1" hidden="1">#REF!</definedName>
    <definedName name="FDP_88_1_aUrv" localSheetId="2" hidden="1">#REF!</definedName>
    <definedName name="FDP_88_1_aUrv" hidden="1">#REF!</definedName>
    <definedName name="FDP_89_1_aSrv" localSheetId="1" hidden="1">#REF!</definedName>
    <definedName name="FDP_89_1_aSrv" localSheetId="2" hidden="1">#REF!</definedName>
    <definedName name="FDP_89_1_aSrv" hidden="1">#REF!</definedName>
    <definedName name="FDP_9_1_aDrv" localSheetId="1" hidden="1">#REF!</definedName>
    <definedName name="FDP_9_1_aDrv" localSheetId="2" hidden="1">#REF!</definedName>
    <definedName name="FDP_9_1_aDrv" hidden="1">#REF!</definedName>
    <definedName name="FDP_90_1_aUrv" localSheetId="1" hidden="1">#REF!</definedName>
    <definedName name="FDP_90_1_aUrv" localSheetId="2" hidden="1">#REF!</definedName>
    <definedName name="FDP_90_1_aUrv" hidden="1">#REF!</definedName>
    <definedName name="FDP_91_1_aUrv" localSheetId="1" hidden="1">#REF!</definedName>
    <definedName name="FDP_91_1_aUrv" localSheetId="2" hidden="1">#REF!</definedName>
    <definedName name="FDP_91_1_aUrv" hidden="1">#REF!</definedName>
    <definedName name="FDP_92_1_aSrv" localSheetId="1" hidden="1">#REF!</definedName>
    <definedName name="FDP_92_1_aSrv" localSheetId="2" hidden="1">#REF!</definedName>
    <definedName name="FDP_92_1_aSrv" hidden="1">#REF!</definedName>
    <definedName name="FDP_93_1_aDrv" localSheetId="1" hidden="1">#REF!</definedName>
    <definedName name="FDP_93_1_aDrv" localSheetId="2" hidden="1">#REF!</definedName>
    <definedName name="FDP_93_1_aDrv" hidden="1">#REF!</definedName>
    <definedName name="FDP_94_1_aUrv" localSheetId="1" hidden="1">#REF!</definedName>
    <definedName name="FDP_94_1_aUrv" localSheetId="2" hidden="1">#REF!</definedName>
    <definedName name="FDP_94_1_aUrv" hidden="1">#REF!</definedName>
    <definedName name="FDP_95_1_aUrv" localSheetId="1" hidden="1">#REF!</definedName>
    <definedName name="FDP_95_1_aUrv" localSheetId="2" hidden="1">#REF!</definedName>
    <definedName name="FDP_95_1_aUrv" hidden="1">#REF!</definedName>
    <definedName name="FDP_96_1_aUrv" localSheetId="1" hidden="1">#REF!</definedName>
    <definedName name="FDP_96_1_aUrv" localSheetId="2" hidden="1">#REF!</definedName>
    <definedName name="FDP_96_1_aUrv" hidden="1">#REF!</definedName>
    <definedName name="FDP_97_1_aUrv" localSheetId="1" hidden="1">#REF!</definedName>
    <definedName name="FDP_97_1_aUrv" localSheetId="2" hidden="1">#REF!</definedName>
    <definedName name="FDP_97_1_aUrv" hidden="1">#REF!</definedName>
    <definedName name="FDP_98_1_aUrv" localSheetId="1" hidden="1">#REF!</definedName>
    <definedName name="FDP_98_1_aUrv" localSheetId="2" hidden="1">#REF!</definedName>
    <definedName name="FDP_98_1_aUrv" hidden="1">#REF!</definedName>
    <definedName name="FDP_99_1_aUrv" localSheetId="1" hidden="1">#REF!</definedName>
    <definedName name="FDP_99_1_aUrv" localSheetId="2" hidden="1">#REF!</definedName>
    <definedName name="FDP_99_1_aUrv" hidden="1">#REF!</definedName>
    <definedName name="Federal_ITC">#REF!</definedName>
    <definedName name="Federal_ITC_Applic">#REF!</definedName>
    <definedName name="Fixed_O_M">#REF!</definedName>
    <definedName name="Fixed_O_M_Escalator">#REF!</definedName>
    <definedName name="Fixed_O_M_Levelization_Factor">#REF!</definedName>
    <definedName name="FOM_Trajectory">#REF!</definedName>
    <definedName name="Fuel_Cost">#REF!</definedName>
    <definedName name="Fuel_Cost_Escalator">#REF!</definedName>
    <definedName name="Fuel_Levelization_Factor">#REF!</definedName>
    <definedName name="FX_EIA_Adj">#REF!</definedName>
    <definedName name="FX_Lazard_Adj">#REF!</definedName>
    <definedName name="FX_NREL_Adj">#REF!</definedName>
    <definedName name="FX_Pacific_Adj">#REF!</definedName>
    <definedName name="FX_Spot">#REF!</definedName>
    <definedName name="FX_Spot_EIA">#REF!</definedName>
    <definedName name="FX_Spot_Lazard">#REF!</definedName>
    <definedName name="FX_Spot_Pacificorp">#REF!</definedName>
    <definedName name="hawer" localSheetId="0" hidden="1">{"CURRENT",#N/A,FALSE,"REGISTER"}</definedName>
    <definedName name="hawer" localSheetId="1" hidden="1">{"CURRENT",#N/A,FALSE,"REGISTER"}</definedName>
    <definedName name="hawer" localSheetId="2" hidden="1">{"CURRENT",#N/A,FALSE,"REGISTER"}</definedName>
    <definedName name="hawer" hidden="1">{"CURRENT",#N/A,FALSE,"REGISTER"}</definedName>
    <definedName name="Heat_Rate">#REF!</definedName>
    <definedName name="hrth" localSheetId="0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hrth" localSheetId="1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hrth" localSheetId="2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hrth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Inflation_Index">#REF!</definedName>
    <definedName name="installYear">#REF!</definedName>
    <definedName name="Insurance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39146.6970023148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tate">#REF!</definedName>
    <definedName name="ITC">#REF!</definedName>
    <definedName name="iTech">#REF!</definedName>
    <definedName name="Lazard_BasisYear">#REF!</definedName>
    <definedName name="Lifetime">#REF!</definedName>
    <definedName name="limcount" hidden="1">3</definedName>
    <definedName name="manEquity">#REF!</definedName>
    <definedName name="maxDebtIPP">#REF!</definedName>
    <definedName name="minEquityIPP">1-#REF!</definedName>
    <definedName name="minEquityIPP2">#REF!</definedName>
    <definedName name="Model_Representation">#REF!</definedName>
    <definedName name="MonthList">{"January","February","March","April","May","June","July","August","September","October","November","December"}</definedName>
    <definedName name="npvEquity">#REF!</definedName>
    <definedName name="NREL_BasisYear">#REF!</definedName>
    <definedName name="optEquity">#REF!</definedName>
    <definedName name="Pacificcorp_BasisYear">#REF!</definedName>
    <definedName name="_xlnm.Print_Titles" localSheetId="3">'IOU pro forma'!$B:$B</definedName>
    <definedName name="Production_Levelization_Factor">#REF!</definedName>
    <definedName name="PropertyTax">#REF!</definedName>
    <definedName name="PropTax_Levelization_Factor">#REF!</definedName>
    <definedName name="PTC_Escalator">#REF!</definedName>
    <definedName name="PTC_Levelization_Factor">#REF!</definedName>
    <definedName name="PTC_Rate">#REF!</definedName>
    <definedName name="PTC_Years">#REF!</definedName>
    <definedName name="resource">#REF!</definedName>
    <definedName name="resources">#REF!</definedName>
    <definedName name="rngTechs">#REF!</definedName>
    <definedName name="rngYears">#REF!</definedName>
    <definedName name="rthr" localSheetId="0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rthr" localSheetId="1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rthr" localSheetId="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rthr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rthrh" localSheetId="0" hidden="1">{"page1",#N/A,FALSE,"DCM";"page2",#N/A,FALSE,"DCM";"page3",#N/A,FALSE,"DCM";"page4",#N/A,FALSE,"DCM";"page5",#N/A,FALSE,"DCM";"page6",#N/A,FALSE,"DCM";"page7",#N/A,FALSE,"DCM";"page8",#N/A,FALSE,"DCM"}</definedName>
    <definedName name="rthrh" localSheetId="1" hidden="1">{"page1",#N/A,FALSE,"DCM";"page2",#N/A,FALSE,"DCM";"page3",#N/A,FALSE,"DCM";"page4",#N/A,FALSE,"DCM";"page5",#N/A,FALSE,"DCM";"page6",#N/A,FALSE,"DCM";"page7",#N/A,FALSE,"DCM";"page8",#N/A,FALSE,"DCM"}</definedName>
    <definedName name="rthrh" localSheetId="2" hidden="1">{"page1",#N/A,FALSE,"DCM";"page2",#N/A,FALSE,"DCM";"page3",#N/A,FALSE,"DCM";"page4",#N/A,FALSE,"DCM";"page5",#N/A,FALSE,"DCM";"page6",#N/A,FALSE,"DCM";"page7",#N/A,FALSE,"DCM";"page8",#N/A,FALSE,"DCM"}</definedName>
    <definedName name="rthrh" hidden="1">{"page1",#N/A,FALSE,"DCM";"page2",#N/A,FALSE,"DCM";"page3",#N/A,FALSE,"DCM";"page4",#N/A,FALSE,"DCM";"page5",#N/A,FALSE,"DCM";"page6",#N/A,FALSE,"DCM";"page7",#N/A,FALSE,"DCM";"page8",#N/A,FALSE,"DCM"}</definedName>
    <definedName name="sencount" hidden="1">1</definedName>
    <definedName name="solargraph" hidden="1">#REF!</definedName>
    <definedName name="solver_adj" localSheetId="0" hidden="1">#REF!</definedName>
    <definedName name="solver_adj" localSheetId="3" hidden="1">'IOU pro forma'!$O$15</definedName>
    <definedName name="solver_adj" localSheetId="1" hidden="1">#REF!</definedName>
    <definedName name="solver_adj" localSheetId="2" hidden="1">#REF!</definedName>
    <definedName name="solver_adj" hidden="1">#REF!</definedName>
    <definedName name="solver_cvg" localSheetId="3" hidden="1">0.0001</definedName>
    <definedName name="solver_cvg" hidden="1">0.001</definedName>
    <definedName name="solver_drv" localSheetId="3" hidden="1">1</definedName>
    <definedName name="solver_drv" hidden="1">1</definedName>
    <definedName name="solver_eng" localSheetId="3" hidden="1">1</definedName>
    <definedName name="solver_est" localSheetId="3" hidden="1">1</definedName>
    <definedName name="solver_est" hidden="1">1</definedName>
    <definedName name="solver_itr" localSheetId="3" hidden="1">2147483647</definedName>
    <definedName name="solver_itr" hidden="1">100</definedName>
    <definedName name="solver_lin" hidden="1">0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eg" hidden="1">2</definedName>
    <definedName name="solver_nod" localSheetId="3" hidden="1">2147483647</definedName>
    <definedName name="solver_num" localSheetId="3" hidden="1">0</definedName>
    <definedName name="solver_num" hidden="1">0</definedName>
    <definedName name="solver_nwt" localSheetId="3" hidden="1">1</definedName>
    <definedName name="solver_nwt" hidden="1">1</definedName>
    <definedName name="solver_opt" localSheetId="0" hidden="1">#REF!</definedName>
    <definedName name="solver_opt" localSheetId="3" hidden="1">'IOU pro forma'!$O$18</definedName>
    <definedName name="solver_opt" localSheetId="1" hidden="1">#REF!</definedName>
    <definedName name="solver_opt" localSheetId="2" hidden="1">#REF!</definedName>
    <definedName name="solver_opt" hidden="1">#REF!</definedName>
    <definedName name="solver_pre" localSheetId="3" hidden="1">0.000001</definedName>
    <definedName name="solver_pre" hidden="1">0.000001</definedName>
    <definedName name="solver_rbv" localSheetId="3" hidden="1">1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cl" hidden="1">2</definedName>
    <definedName name="solver_sho" localSheetId="3" hidden="1">2</definedName>
    <definedName name="solver_sho" hidden="1">2</definedName>
    <definedName name="solver_ssz" localSheetId="3" hidden="1">100</definedName>
    <definedName name="solver_tim" localSheetId="3" hidden="1">2147483647</definedName>
    <definedName name="solver_tim" hidden="1">100</definedName>
    <definedName name="solver_tol" localSheetId="3" hidden="1">0.01</definedName>
    <definedName name="solver_tol" hidden="1">0.05</definedName>
    <definedName name="solver_typ" localSheetId="3" hidden="1">3</definedName>
    <definedName name="solver_typ" hidden="1">3</definedName>
    <definedName name="solver_val" localSheetId="3" hidden="1">0.06723076777</definedName>
    <definedName name="solver_val" hidden="1">0</definedName>
    <definedName name="solver_ver" localSheetId="3" hidden="1">3</definedName>
    <definedName name="state">#REF!</definedName>
    <definedName name="states">#REF!</definedName>
    <definedName name="System_Cost">#REF!</definedName>
    <definedName name="targetDSCR">#REF!</definedName>
    <definedName name="targetDSCR2">#REF!</definedName>
    <definedName name="taxcredits">#REF!</definedName>
    <definedName name="Traj_OffshoreWind">#REF!</definedName>
    <definedName name="Traj_OnshoreWind">#REF!</definedName>
    <definedName name="Variable_O_M">#REF!</definedName>
    <definedName name="Variable_O_M_Escalator">#REF!</definedName>
    <definedName name="Variable_O_M_Levelization_Factor">#REF!</definedName>
    <definedName name="wa" localSheetId="0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a" localSheetId="1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a" localSheetId="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a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ACC">#REF!</definedName>
    <definedName name="wrn.ALL." localSheetId="0" hidden="1">{#N/A,#N/A,FALSE,"ASSUMPTIONS";#N/A,#N/A,FALSE,"Valuation Summary";"page1",#N/A,FALSE,"PRESENTATION";"page2",#N/A,FALSE,"PRESENTATION";#N/A,#N/A,FALSE,"ORIGINAL_ROLLBACK"}</definedName>
    <definedName name="wrn.ALL." localSheetId="1" hidden="1">{#N/A,#N/A,FALSE,"ASSUMPTIONS";#N/A,#N/A,FALSE,"Valuation Summary";"page1",#N/A,FALSE,"PRESENTATION";"page2",#N/A,FALSE,"PRESENTATION";#N/A,#N/A,FALSE,"ORIGINAL_ROLLBACK"}</definedName>
    <definedName name="wrn.ALL." localSheetId="2" hidden="1">{#N/A,#N/A,FALSE,"ASSUMPTIONS";#N/A,#N/A,FALSE,"Valuation Summary";"page1",#N/A,FALSE,"PRESENTATION";"page2",#N/A,FALSE,"PRESENTATION";#N/A,#N/A,FALSE,"ORIGINAL_ROLLBACK"}</definedName>
    <definedName name="wrn.ALL." hidden="1">{#N/A,#N/A,FALSE,"ASSUMPTIONS";#N/A,#N/A,FALSE,"Valuation Summary";"page1",#N/A,FALSE,"PRESENTATION";"page2",#N/A,FALSE,"PRESENTATION";#N/A,#N/A,FALSE,"ORIGINAL_ROLLBACK"}</definedName>
    <definedName name="wrn.Earnings._.Model.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FullReport." localSheetId="0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." localSheetId="1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." localSheetId="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SBP." localSheetId="0" hidden="1">{#N/A,#N/A,FALSE,"FY97";#N/A,#N/A,FALSE,"FY98";#N/A,#N/A,FALSE,"FY99";#N/A,#N/A,FALSE,"FY00";#N/A,#N/A,FALSE,"FY01"}</definedName>
    <definedName name="wrn.FY97SBP." localSheetId="1" hidden="1">{#N/A,#N/A,FALSE,"FY97";#N/A,#N/A,FALSE,"FY98";#N/A,#N/A,FALSE,"FY99";#N/A,#N/A,FALSE,"FY00";#N/A,#N/A,FALSE,"FY01"}</definedName>
    <definedName name="wrn.FY97SBP." localSheetId="2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PRES_OUT." localSheetId="0" hidden="1">{"page1",#N/A,FALSE,"PRESENTATION";"page2",#N/A,FALSE,"PRESENTATION";#N/A,#N/A,FALSE,"Valuation Summary"}</definedName>
    <definedName name="wrn.PRES_OUT." localSheetId="1" hidden="1">{"page1",#N/A,FALSE,"PRESENTATION";"page2",#N/A,FALSE,"PRESENTATION";#N/A,#N/A,FALSE,"Valuation Summary"}</definedName>
    <definedName name="wrn.PRES_OUT." localSheetId="2" hidden="1">{"page1",#N/A,FALSE,"PRESENTATION";"page2",#N/A,FALSE,"PRESENTATION";#N/A,#N/A,FALSE,"Valuation Summary"}</definedName>
    <definedName name="wrn.PRES_OUT." hidden="1">{"page1",#N/A,FALSE,"PRESENTATION";"page2",#N/A,FALSE,"PRESENTATION";#N/A,#N/A,FALSE,"Valuation Summary"}</definedName>
    <definedName name="wrn.Presentation._.Version._.but._.No._.WC._.Slide." localSheetId="0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._.Version._.but._.No._.WC._.Slide." localSheetId="1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._.Version._.but._.No._.WC._.Slide." localSheetId="2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INT_CURRENT._.PAGE." localSheetId="0" hidden="1">{"CURRENT",#N/A,FALSE,"REGISTER"}</definedName>
    <definedName name="wrn.PRINT_CURRENT._.PAGE." localSheetId="1" hidden="1">{"CURRENT",#N/A,FALSE,"REGISTER"}</definedName>
    <definedName name="wrn.PRINT_CURRENT._.PAGE." localSheetId="2" hidden="1">{"CURRENT",#N/A,FALSE,"REGISTER"}</definedName>
    <definedName name="wrn.PRINT_CURRENT._.PAGE." hidden="1">{"CURRENT",#N/A,FALSE,"REGISTER"}</definedName>
    <definedName name="wrn.PRINT_HISTORY." localSheetId="0" hidden="1">{"HISTORY",#N/A,FALSE,"REGISTER"}</definedName>
    <definedName name="wrn.PRINT_HISTORY." localSheetId="1" hidden="1">{"HISTORY",#N/A,FALSE,"REGISTER"}</definedName>
    <definedName name="wrn.PRINT_HISTORY." localSheetId="2" hidden="1">{"HISTORY",#N/A,FALSE,"REGISTER"}</definedName>
    <definedName name="wrn.PRINT_HISTORY." hidden="1">{"HISTORY",#N/A,FALSE,"REGISTER"}</definedName>
    <definedName name="wrn.printall." localSheetId="0" hidden="1">{"page1",#N/A,FALSE,"DCM";"page2",#N/A,FALSE,"DCM";"page3",#N/A,FALSE,"DCM";"page4",#N/A,FALSE,"DCM";"page5",#N/A,FALSE,"DCM";"page6",#N/A,FALSE,"DCM";"page7",#N/A,FALSE,"DCM";"page8",#N/A,FALSE,"DCM"}</definedName>
    <definedName name="wrn.printall." localSheetId="1" hidden="1">{"page1",#N/A,FALSE,"DCM";"page2",#N/A,FALSE,"DCM";"page3",#N/A,FALSE,"DCM";"page4",#N/A,FALSE,"DCM";"page5",#N/A,FALSE,"DCM";"page6",#N/A,FALSE,"DCM";"page7",#N/A,FALSE,"DCM";"page8",#N/A,FALSE,"DCM"}</definedName>
    <definedName name="wrn.printall." localSheetId="2" hidden="1">{"page1",#N/A,FALSE,"DCM";"page2",#N/A,FALSE,"DCM";"page3",#N/A,FALSE,"DCM";"page4",#N/A,FALSE,"DCM";"page5",#N/A,FALSE,"DCM";"page6",#N/A,FALSE,"DCM";"page7",#N/A,FALSE,"DCM";"page8",#N/A,FALSE,"DCM"}</definedName>
    <definedName name="wrn.printall." hidden="1">{"page1",#N/A,FALSE,"DCM";"page2",#N/A,FALSE,"DCM";"page3",#N/A,FALSE,"DCM";"page4",#N/A,FALSE,"DCM";"page5",#N/A,FALSE,"DCM";"page6",#N/A,FALSE,"DCM";"page7",#N/A,FALSE,"DCM";"page8",#N/A,FALSE,"DCM"}</definedName>
    <definedName name="wrn.Summary." localSheetId="0" hidden="1">{"page1",#N/A,FALSE,"DCM";"page3",#N/A,FALSE,"DCM"}</definedName>
    <definedName name="wrn.Summary." localSheetId="1" hidden="1">{"page1",#N/A,FALSE,"DCM";"page3",#N/A,FALSE,"DCM"}</definedName>
    <definedName name="wrn.Summary." localSheetId="2" hidden="1">{"page1",#N/A,FALSE,"DCM";"page3",#N/A,FALSE,"DCM"}</definedName>
    <definedName name="wrn.Summary." hidden="1">{"page1",#N/A,FALSE,"DCM";"page3",#N/A,FALSE,"DCM"}</definedName>
    <definedName name="wrn.Working._.Version." localSheetId="0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._.Version." localSheetId="1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._.Version." localSheetId="2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1.fullreport" localSheetId="0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fullreport" localSheetId="1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fullreport" localSheetId="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localSheetId="0" hidden="1">{"page1",#N/A,FALSE,"DCM";"page2",#N/A,FALSE,"DCM";"page3",#N/A,FALSE,"DCM";"page4",#N/A,FALSE,"DCM";"page5",#N/A,FALSE,"DCM";"page6",#N/A,FALSE,"DCM";"page7",#N/A,FALSE,"DCM";"page8",#N/A,FALSE,"DCM"}</definedName>
    <definedName name="wrn1.printall" localSheetId="1" hidden="1">{"page1",#N/A,FALSE,"DCM";"page2",#N/A,FALSE,"DCM";"page3",#N/A,FALSE,"DCM";"page4",#N/A,FALSE,"DCM";"page5",#N/A,FALSE,"DCM";"page6",#N/A,FALSE,"DCM";"page7",#N/A,FALSE,"DCM";"page8",#N/A,FALSE,"DCM"}</definedName>
    <definedName name="wrn1.printall" localSheetId="2" hidden="1">{"page1",#N/A,FALSE,"DCM";"page2",#N/A,FALSE,"DCM";"page3",#N/A,FALSE,"DCM";"page4",#N/A,FALSE,"DCM";"page5",#N/A,FALSE,"DCM";"page6",#N/A,FALSE,"DCM";"page7",#N/A,FALSE,"DCM";"page8",#N/A,FALSE,"DCM"}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yearID">#REF!</definedName>
    <definedName name="yr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4" l="1"/>
  <c r="K19" i="4"/>
  <c r="K23" i="4" l="1"/>
  <c r="AD11" i="4" l="1"/>
  <c r="AD12" i="4"/>
  <c r="L17" i="4"/>
  <c r="E26" i="4" l="1"/>
  <c r="J17" i="4"/>
  <c r="I17" i="4"/>
  <c r="G17" i="4"/>
  <c r="AD10" i="4"/>
  <c r="E10" i="4"/>
  <c r="E12" i="4" s="1"/>
  <c r="C10" i="4"/>
  <c r="C12" i="4" s="1"/>
  <c r="AD9" i="4"/>
  <c r="AD8" i="4"/>
  <c r="AD6" i="4"/>
  <c r="AB6" i="4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I19" i="4" l="1"/>
  <c r="I23" i="4" s="1"/>
  <c r="G19" i="4"/>
  <c r="G23" i="4" s="1"/>
  <c r="G26" i="4" s="1"/>
  <c r="G28" i="4" s="1"/>
  <c r="G29" i="4" s="1"/>
  <c r="J19" i="4"/>
  <c r="J23" i="4" s="1"/>
  <c r="C19" i="4"/>
  <c r="J13" i="4"/>
  <c r="I13" i="4"/>
  <c r="G13" i="4"/>
  <c r="E19" i="4"/>
  <c r="E13" i="4"/>
  <c r="I26" i="4"/>
  <c r="I28" i="4" s="1"/>
  <c r="I29" i="4" s="1"/>
  <c r="E28" i="4"/>
  <c r="E29" i="4" s="1"/>
  <c r="H96" i="1"/>
  <c r="Y50" i="1"/>
  <c r="Y84" i="1" s="1"/>
  <c r="W50" i="1"/>
  <c r="W84" i="1" s="1"/>
  <c r="AB50" i="1"/>
  <c r="AB84" i="1" s="1"/>
  <c r="J26" i="4" l="1"/>
  <c r="J24" i="4"/>
  <c r="C31" i="4"/>
  <c r="C23" i="4"/>
  <c r="H19" i="1"/>
  <c r="X50" i="1"/>
  <c r="X84" i="1" s="1"/>
  <c r="C9" i="1"/>
  <c r="I50" i="1"/>
  <c r="I84" i="1" s="1"/>
  <c r="AJ50" i="1"/>
  <c r="AJ84" i="1" s="1"/>
  <c r="L50" i="1"/>
  <c r="L84" i="1" s="1"/>
  <c r="AL50" i="1"/>
  <c r="AL84" i="1" s="1"/>
  <c r="F96" i="1"/>
  <c r="N50" i="1"/>
  <c r="N84" i="1" s="1"/>
  <c r="AM50" i="1"/>
  <c r="AM84" i="1" s="1"/>
  <c r="AO79" i="1"/>
  <c r="AN79" i="1"/>
  <c r="AM79" i="1"/>
  <c r="AQ79" i="1"/>
  <c r="AP79" i="1"/>
  <c r="AK50" i="1"/>
  <c r="AK84" i="1" s="1"/>
  <c r="AC50" i="1"/>
  <c r="AC84" i="1" s="1"/>
  <c r="U50" i="1"/>
  <c r="U84" i="1" s="1"/>
  <c r="M50" i="1"/>
  <c r="M84" i="1" s="1"/>
  <c r="E50" i="1"/>
  <c r="E84" i="1" s="1"/>
  <c r="AQ50" i="1"/>
  <c r="AQ84" i="1" s="1"/>
  <c r="AI50" i="1"/>
  <c r="AI84" i="1" s="1"/>
  <c r="AA50" i="1"/>
  <c r="AA84" i="1" s="1"/>
  <c r="S50" i="1"/>
  <c r="S84" i="1" s="1"/>
  <c r="K50" i="1"/>
  <c r="K84" i="1" s="1"/>
  <c r="AP50" i="1"/>
  <c r="AP84" i="1" s="1"/>
  <c r="AH50" i="1"/>
  <c r="AH84" i="1" s="1"/>
  <c r="Z50" i="1"/>
  <c r="Z84" i="1" s="1"/>
  <c r="R50" i="1"/>
  <c r="R84" i="1" s="1"/>
  <c r="J50" i="1"/>
  <c r="J84" i="1" s="1"/>
  <c r="AG50" i="1"/>
  <c r="AG84" i="1" s="1"/>
  <c r="V50" i="1"/>
  <c r="V84" i="1" s="1"/>
  <c r="H50" i="1"/>
  <c r="H84" i="1" s="1"/>
  <c r="AF50" i="1"/>
  <c r="AF84" i="1" s="1"/>
  <c r="T50" i="1"/>
  <c r="T84" i="1" s="1"/>
  <c r="G50" i="1"/>
  <c r="G84" i="1" s="1"/>
  <c r="AE50" i="1"/>
  <c r="AE84" i="1" s="1"/>
  <c r="Q50" i="1"/>
  <c r="Q84" i="1" s="1"/>
  <c r="F50" i="1"/>
  <c r="F84" i="1" s="1"/>
  <c r="AO50" i="1"/>
  <c r="AO84" i="1" s="1"/>
  <c r="AD50" i="1"/>
  <c r="AD84" i="1" s="1"/>
  <c r="P50" i="1"/>
  <c r="P84" i="1" s="1"/>
  <c r="D50" i="1"/>
  <c r="D84" i="1" s="1"/>
  <c r="O50" i="1"/>
  <c r="O84" i="1" s="1"/>
  <c r="AN50" i="1"/>
  <c r="AN84" i="1" s="1"/>
  <c r="I96" i="1"/>
  <c r="J28" i="4" l="1"/>
  <c r="J29" i="4" s="1"/>
  <c r="E24" i="4"/>
  <c r="C26" i="4"/>
  <c r="C28" i="4" s="1"/>
  <c r="C29" i="4" s="1"/>
  <c r="G24" i="4"/>
  <c r="I24" i="4"/>
  <c r="C89" i="1"/>
  <c r="C91" i="1"/>
  <c r="M9" i="1" s="1"/>
  <c r="J96" i="1"/>
  <c r="K96" i="1" s="1"/>
  <c r="L96" i="1" s="1"/>
  <c r="D62" i="1"/>
  <c r="F62" i="1"/>
  <c r="E62" i="1"/>
  <c r="C31" i="1"/>
  <c r="C11" i="1"/>
  <c r="C88" i="1"/>
  <c r="AM36" i="1"/>
  <c r="AM27" i="1" s="1"/>
  <c r="AO36" i="1"/>
  <c r="AO27" i="1" s="1"/>
  <c r="AN36" i="1"/>
  <c r="AN27" i="1" s="1"/>
  <c r="AQ36" i="1"/>
  <c r="AQ27" i="1" s="1"/>
  <c r="AP36" i="1"/>
  <c r="AP27" i="1" s="1"/>
  <c r="E63" i="1" l="1"/>
  <c r="E64" i="1" s="1"/>
  <c r="F63" i="1"/>
  <c r="F64" i="1" s="1"/>
  <c r="D63" i="1"/>
  <c r="D64" i="1" s="1"/>
  <c r="G62" i="1"/>
  <c r="G63" i="1" s="1"/>
  <c r="I62" i="1"/>
  <c r="I63" i="1" s="1"/>
  <c r="AO28" i="1"/>
  <c r="AM41" i="1"/>
  <c r="AE41" i="1"/>
  <c r="W41" i="1"/>
  <c r="O41" i="1"/>
  <c r="G41" i="1"/>
  <c r="AL41" i="1"/>
  <c r="AD41" i="1"/>
  <c r="V41" i="1"/>
  <c r="N41" i="1"/>
  <c r="F41" i="1"/>
  <c r="AK41" i="1"/>
  <c r="AC41" i="1"/>
  <c r="U41" i="1"/>
  <c r="M41" i="1"/>
  <c r="E41" i="1"/>
  <c r="AP41" i="1"/>
  <c r="AB41" i="1"/>
  <c r="Q41" i="1"/>
  <c r="AO41" i="1"/>
  <c r="AA41" i="1"/>
  <c r="P41" i="1"/>
  <c r="AH41" i="1"/>
  <c r="AN41" i="1"/>
  <c r="Z41" i="1"/>
  <c r="L41" i="1"/>
  <c r="D29" i="1"/>
  <c r="AI41" i="1"/>
  <c r="J41" i="1"/>
  <c r="I41" i="1"/>
  <c r="AJ41" i="1"/>
  <c r="Y41" i="1"/>
  <c r="K41" i="1"/>
  <c r="X41" i="1"/>
  <c r="T41" i="1"/>
  <c r="AG41" i="1"/>
  <c r="S41" i="1"/>
  <c r="H41" i="1"/>
  <c r="AQ41" i="1"/>
  <c r="AF41" i="1"/>
  <c r="R41" i="1"/>
  <c r="D41" i="1"/>
  <c r="H62" i="1"/>
  <c r="H63" i="1" s="1"/>
  <c r="H22" i="1"/>
  <c r="H21" i="1"/>
  <c r="AN28" i="1"/>
  <c r="AQ28" i="1"/>
  <c r="AM28" i="1"/>
  <c r="AP28" i="1"/>
  <c r="M96" i="1"/>
  <c r="H64" i="1" l="1"/>
  <c r="H83" i="1" s="1"/>
  <c r="G64" i="1"/>
  <c r="G55" i="1" s="1"/>
  <c r="I64" i="1"/>
  <c r="I83" i="1" s="1"/>
  <c r="F83" i="1"/>
  <c r="F55" i="1"/>
  <c r="AP68" i="1"/>
  <c r="AM61" i="1"/>
  <c r="AM53" i="1"/>
  <c r="D83" i="1"/>
  <c r="D55" i="1"/>
  <c r="N96" i="1"/>
  <c r="AD36" i="1"/>
  <c r="AD27" i="1" s="1"/>
  <c r="M36" i="1"/>
  <c r="M27" i="1" s="1"/>
  <c r="AA36" i="1"/>
  <c r="AA27" i="1" s="1"/>
  <c r="AK36" i="1"/>
  <c r="AK27" i="1" s="1"/>
  <c r="V36" i="1"/>
  <c r="E36" i="1"/>
  <c r="AB36" i="1"/>
  <c r="AB27" i="1" s="1"/>
  <c r="AI36" i="1"/>
  <c r="AI27" i="1" s="1"/>
  <c r="AE36" i="1"/>
  <c r="AE27" i="1" s="1"/>
  <c r="N36" i="1"/>
  <c r="N27" i="1" s="1"/>
  <c r="AF36" i="1"/>
  <c r="AF27" i="1" s="1"/>
  <c r="P36" i="1"/>
  <c r="P27" i="1" s="1"/>
  <c r="Q36" i="1"/>
  <c r="Z36" i="1"/>
  <c r="Z61" i="1" s="1"/>
  <c r="G36" i="1"/>
  <c r="G27" i="1" s="1"/>
  <c r="AG36" i="1"/>
  <c r="AG27" i="1" s="1"/>
  <c r="L36" i="1"/>
  <c r="L27" i="1" s="1"/>
  <c r="Y36" i="1"/>
  <c r="Y27" i="1" s="1"/>
  <c r="W36" i="1"/>
  <c r="W27" i="1" s="1"/>
  <c r="F36" i="1"/>
  <c r="F27" i="1" s="1"/>
  <c r="AH36" i="1"/>
  <c r="AH27" i="1" s="1"/>
  <c r="R36" i="1"/>
  <c r="I36" i="1"/>
  <c r="I27" i="1" s="1"/>
  <c r="U36" i="1"/>
  <c r="U27" i="1" s="1"/>
  <c r="O36" i="1"/>
  <c r="O27" i="1" s="1"/>
  <c r="T36" i="1"/>
  <c r="T27" i="1" s="1"/>
  <c r="D36" i="1"/>
  <c r="D53" i="1" s="1"/>
  <c r="AJ36" i="1"/>
  <c r="AJ27" i="1" s="1"/>
  <c r="AL36" i="1"/>
  <c r="AC36" i="1"/>
  <c r="S36" i="1"/>
  <c r="S27" i="1" s="1"/>
  <c r="K36" i="1"/>
  <c r="K27" i="1" s="1"/>
  <c r="X36" i="1"/>
  <c r="X27" i="1" s="1"/>
  <c r="H36" i="1"/>
  <c r="H27" i="1" s="1"/>
  <c r="J36" i="1"/>
  <c r="J27" i="1" s="1"/>
  <c r="AP61" i="1"/>
  <c r="AP53" i="1"/>
  <c r="AO61" i="1"/>
  <c r="AO53" i="1"/>
  <c r="J62" i="1"/>
  <c r="D39" i="1"/>
  <c r="D34" i="1"/>
  <c r="D35" i="1" s="1"/>
  <c r="E55" i="1"/>
  <c r="E83" i="1"/>
  <c r="AN61" i="1"/>
  <c r="AN53" i="1"/>
  <c r="C90" i="1"/>
  <c r="AQ53" i="1"/>
  <c r="AQ61" i="1"/>
  <c r="H55" i="1" l="1"/>
  <c r="I55" i="1"/>
  <c r="G83" i="1"/>
  <c r="J63" i="1"/>
  <c r="J64" i="1" s="1"/>
  <c r="J55" i="1" s="1"/>
  <c r="AE61" i="1"/>
  <c r="T53" i="1"/>
  <c r="T71" i="1" s="1"/>
  <c r="M53" i="1"/>
  <c r="M54" i="1" s="1"/>
  <c r="AF53" i="1"/>
  <c r="AF71" i="1" s="1"/>
  <c r="M61" i="1"/>
  <c r="AD53" i="1"/>
  <c r="AD71" i="1" s="1"/>
  <c r="AH53" i="1"/>
  <c r="AH54" i="1" s="1"/>
  <c r="AD61" i="1"/>
  <c r="AE53" i="1"/>
  <c r="AE71" i="1" s="1"/>
  <c r="AF61" i="1"/>
  <c r="F53" i="1"/>
  <c r="F71" i="1" s="1"/>
  <c r="T61" i="1"/>
  <c r="L61" i="1"/>
  <c r="AH61" i="1"/>
  <c r="K53" i="1"/>
  <c r="K71" i="1" s="1"/>
  <c r="K61" i="1"/>
  <c r="U53" i="1"/>
  <c r="U71" i="1" s="1"/>
  <c r="AA61" i="1"/>
  <c r="W61" i="1"/>
  <c r="AA53" i="1"/>
  <c r="AA54" i="1" s="1"/>
  <c r="AI53" i="1"/>
  <c r="AI54" i="1" s="1"/>
  <c r="Y53" i="1"/>
  <c r="Y54" i="1" s="1"/>
  <c r="AG61" i="1"/>
  <c r="X53" i="1"/>
  <c r="X71" i="1" s="1"/>
  <c r="AI61" i="1"/>
  <c r="X61" i="1"/>
  <c r="P53" i="1"/>
  <c r="P71" i="1" s="1"/>
  <c r="AK53" i="1"/>
  <c r="AK71" i="1" s="1"/>
  <c r="J53" i="1"/>
  <c r="J54" i="1" s="1"/>
  <c r="AJ53" i="1"/>
  <c r="AJ71" i="1" s="1"/>
  <c r="W53" i="1"/>
  <c r="W71" i="1" s="1"/>
  <c r="AN68" i="1"/>
  <c r="AN71" i="1"/>
  <c r="AN54" i="1"/>
  <c r="AM68" i="1"/>
  <c r="AC27" i="1"/>
  <c r="AC53" i="1"/>
  <c r="AC61" i="1"/>
  <c r="R27" i="1"/>
  <c r="R61" i="1"/>
  <c r="R53" i="1"/>
  <c r="Z27" i="1"/>
  <c r="Z53" i="1"/>
  <c r="E27" i="1"/>
  <c r="E53" i="1"/>
  <c r="E61" i="1"/>
  <c r="AO68" i="1"/>
  <c r="AQ68" i="1"/>
  <c r="AL27" i="1"/>
  <c r="AL61" i="1"/>
  <c r="AL53" i="1"/>
  <c r="AH28" i="1"/>
  <c r="Q27" i="1"/>
  <c r="Q61" i="1"/>
  <c r="V27" i="1"/>
  <c r="V61" i="1"/>
  <c r="V53" i="1"/>
  <c r="AM71" i="1"/>
  <c r="AM54" i="1"/>
  <c r="Q53" i="1"/>
  <c r="AJ28" i="1"/>
  <c r="AK28" i="1"/>
  <c r="F61" i="1"/>
  <c r="N61" i="1"/>
  <c r="D54" i="1"/>
  <c r="D71" i="1"/>
  <c r="P61" i="1"/>
  <c r="F28" i="1"/>
  <c r="P28" i="1"/>
  <c r="AJ61" i="1"/>
  <c r="Y61" i="1"/>
  <c r="AO71" i="1"/>
  <c r="AO54" i="1"/>
  <c r="J28" i="1"/>
  <c r="D27" i="1"/>
  <c r="V30" i="1"/>
  <c r="AK30" i="1"/>
  <c r="Q30" i="1"/>
  <c r="L30" i="1"/>
  <c r="AF30" i="1"/>
  <c r="AM30" i="1"/>
  <c r="AM31" i="1" s="1"/>
  <c r="AN29" i="1" s="1"/>
  <c r="AA30" i="1"/>
  <c r="AD30" i="1"/>
  <c r="AN30" i="1"/>
  <c r="AN31" i="1" s="1"/>
  <c r="AO29" i="1" s="1"/>
  <c r="N30" i="1"/>
  <c r="AC30" i="1"/>
  <c r="D30" i="1"/>
  <c r="AP30" i="1"/>
  <c r="AP31" i="1" s="1"/>
  <c r="AQ29" i="1" s="1"/>
  <c r="X30" i="1"/>
  <c r="AE30" i="1"/>
  <c r="F30" i="1"/>
  <c r="U30" i="1"/>
  <c r="P30" i="1"/>
  <c r="W30" i="1"/>
  <c r="T30" i="1"/>
  <c r="R30" i="1"/>
  <c r="M30" i="1"/>
  <c r="AH30" i="1"/>
  <c r="AQ30" i="1"/>
  <c r="AQ31" i="1" s="1"/>
  <c r="AO30" i="1"/>
  <c r="AO31" i="1" s="1"/>
  <c r="AP29" i="1" s="1"/>
  <c r="H30" i="1"/>
  <c r="O30" i="1"/>
  <c r="Y30" i="1"/>
  <c r="E30" i="1"/>
  <c r="J30" i="1"/>
  <c r="AI30" i="1"/>
  <c r="G30" i="1"/>
  <c r="K30" i="1"/>
  <c r="AJ30" i="1"/>
  <c r="I30" i="1"/>
  <c r="AL30" i="1"/>
  <c r="Z30" i="1"/>
  <c r="AB30" i="1"/>
  <c r="AG30" i="1"/>
  <c r="S30" i="1"/>
  <c r="W28" i="1"/>
  <c r="AF28" i="1"/>
  <c r="AA28" i="1"/>
  <c r="AG53" i="1"/>
  <c r="N53" i="1"/>
  <c r="D61" i="1"/>
  <c r="J61" i="1"/>
  <c r="H53" i="1"/>
  <c r="H28" i="1"/>
  <c r="T28" i="1"/>
  <c r="Y28" i="1"/>
  <c r="N28" i="1"/>
  <c r="M28" i="1"/>
  <c r="AB53" i="1"/>
  <c r="I53" i="1"/>
  <c r="O53" i="1"/>
  <c r="S61" i="1"/>
  <c r="H61" i="1"/>
  <c r="AQ71" i="1"/>
  <c r="AQ54" i="1"/>
  <c r="D51" i="1"/>
  <c r="D70" i="1"/>
  <c r="AP71" i="1"/>
  <c r="AP54" i="1"/>
  <c r="X28" i="1"/>
  <c r="O28" i="1"/>
  <c r="L28" i="1"/>
  <c r="AE28" i="1"/>
  <c r="AD28" i="1"/>
  <c r="K62" i="1"/>
  <c r="AB61" i="1"/>
  <c r="I61" i="1"/>
  <c r="O61" i="1"/>
  <c r="S53" i="1"/>
  <c r="O96" i="1"/>
  <c r="G53" i="1"/>
  <c r="AK61" i="1"/>
  <c r="D40" i="1"/>
  <c r="D78" i="1"/>
  <c r="K28" i="1"/>
  <c r="U28" i="1"/>
  <c r="AG28" i="1"/>
  <c r="AI28" i="1"/>
  <c r="L53" i="1"/>
  <c r="G61" i="1"/>
  <c r="L9" i="1"/>
  <c r="S28" i="1"/>
  <c r="I28" i="1"/>
  <c r="G28" i="1"/>
  <c r="AB28" i="1"/>
  <c r="U61" i="1"/>
  <c r="K63" i="1" l="1"/>
  <c r="K64" i="1" s="1"/>
  <c r="J83" i="1"/>
  <c r="T54" i="1"/>
  <c r="Y71" i="1"/>
  <c r="AE54" i="1"/>
  <c r="G31" i="1"/>
  <c r="H29" i="1" s="1"/>
  <c r="H34" i="1" s="1"/>
  <c r="H35" i="1" s="1"/>
  <c r="S31" i="1"/>
  <c r="T29" i="1" s="1"/>
  <c r="AJ54" i="1"/>
  <c r="AF54" i="1"/>
  <c r="M71" i="1"/>
  <c r="L31" i="1"/>
  <c r="M29" i="1" s="1"/>
  <c r="M39" i="1" s="1"/>
  <c r="AD54" i="1"/>
  <c r="T31" i="1"/>
  <c r="U29" i="1" s="1"/>
  <c r="U34" i="1" s="1"/>
  <c r="U35" i="1" s="1"/>
  <c r="H31" i="1"/>
  <c r="I29" i="1" s="1"/>
  <c r="I34" i="1" s="1"/>
  <c r="I35" i="1" s="1"/>
  <c r="AA71" i="1"/>
  <c r="J71" i="1"/>
  <c r="AH71" i="1"/>
  <c r="F54" i="1"/>
  <c r="K54" i="1"/>
  <c r="I31" i="1"/>
  <c r="J29" i="1" s="1"/>
  <c r="J82" i="1" s="1"/>
  <c r="W54" i="1"/>
  <c r="O31" i="1"/>
  <c r="P29" i="1" s="1"/>
  <c r="AK54" i="1"/>
  <c r="N31" i="1"/>
  <c r="O29" i="1" s="1"/>
  <c r="O39" i="1" s="1"/>
  <c r="U54" i="1"/>
  <c r="AD31" i="1"/>
  <c r="AE29" i="1" s="1"/>
  <c r="D82" i="1"/>
  <c r="AI71" i="1"/>
  <c r="M31" i="1"/>
  <c r="N29" i="1" s="1"/>
  <c r="N39" i="1" s="1"/>
  <c r="AB31" i="1"/>
  <c r="AC29" i="1" s="1"/>
  <c r="AC39" i="1" s="1"/>
  <c r="Y31" i="1"/>
  <c r="Z29" i="1" s="1"/>
  <c r="Z39" i="1" s="1"/>
  <c r="K31" i="1"/>
  <c r="L29" i="1" s="1"/>
  <c r="L39" i="1" s="1"/>
  <c r="J31" i="1"/>
  <c r="K29" i="1" s="1"/>
  <c r="AK31" i="1"/>
  <c r="AL29" i="1" s="1"/>
  <c r="AL34" i="1" s="1"/>
  <c r="AL35" i="1" s="1"/>
  <c r="P54" i="1"/>
  <c r="X54" i="1"/>
  <c r="U31" i="1"/>
  <c r="V29" i="1" s="1"/>
  <c r="X31" i="1"/>
  <c r="Y29" i="1" s="1"/>
  <c r="Y34" i="1" s="1"/>
  <c r="Y35" i="1" s="1"/>
  <c r="O71" i="1"/>
  <c r="O54" i="1"/>
  <c r="AN82" i="1"/>
  <c r="AN39" i="1"/>
  <c r="AN34" i="1"/>
  <c r="AN35" i="1" s="1"/>
  <c r="P31" i="1"/>
  <c r="Q29" i="1" s="1"/>
  <c r="R28" i="1"/>
  <c r="R31" i="1" s="1"/>
  <c r="S29" i="1" s="1"/>
  <c r="AG71" i="1"/>
  <c r="AG54" i="1"/>
  <c r="S71" i="1"/>
  <c r="S54" i="1"/>
  <c r="AB54" i="1"/>
  <c r="AB71" i="1"/>
  <c r="AA31" i="1"/>
  <c r="AB29" i="1" s="1"/>
  <c r="W31" i="1"/>
  <c r="X29" i="1" s="1"/>
  <c r="AL71" i="1"/>
  <c r="AL54" i="1"/>
  <c r="E54" i="1"/>
  <c r="E71" i="1"/>
  <c r="AC54" i="1"/>
  <c r="AC71" i="1"/>
  <c r="L54" i="1"/>
  <c r="L71" i="1"/>
  <c r="D52" i="1"/>
  <c r="D45" i="1"/>
  <c r="D46" i="1" s="1"/>
  <c r="D42" i="1"/>
  <c r="N71" i="1"/>
  <c r="N54" i="1"/>
  <c r="H71" i="1"/>
  <c r="H54" i="1"/>
  <c r="Q71" i="1"/>
  <c r="Q54" i="1"/>
  <c r="V28" i="1"/>
  <c r="V31" i="1" s="1"/>
  <c r="W29" i="1" s="1"/>
  <c r="E28" i="1"/>
  <c r="E31" i="1" s="1"/>
  <c r="F29" i="1" s="1"/>
  <c r="AC28" i="1"/>
  <c r="AC31" i="1" s="1"/>
  <c r="AD29" i="1" s="1"/>
  <c r="G71" i="1"/>
  <c r="G54" i="1"/>
  <c r="AQ82" i="1"/>
  <c r="AQ39" i="1"/>
  <c r="AQ34" i="1"/>
  <c r="AQ35" i="1" s="1"/>
  <c r="AH31" i="1"/>
  <c r="AI29" i="1" s="1"/>
  <c r="AG31" i="1"/>
  <c r="AH29" i="1" s="1"/>
  <c r="I71" i="1"/>
  <c r="I54" i="1"/>
  <c r="F31" i="1"/>
  <c r="G29" i="1" s="1"/>
  <c r="AL28" i="1"/>
  <c r="AL31" i="1" s="1"/>
  <c r="AM29" i="1" s="1"/>
  <c r="Z54" i="1"/>
  <c r="Z71" i="1"/>
  <c r="V71" i="1"/>
  <c r="V54" i="1"/>
  <c r="AI31" i="1"/>
  <c r="AJ29" i="1" s="1"/>
  <c r="L62" i="1"/>
  <c r="P96" i="1"/>
  <c r="Q96" i="1" s="1"/>
  <c r="N62" i="1" s="1"/>
  <c r="AE31" i="1"/>
  <c r="AF29" i="1" s="1"/>
  <c r="AP82" i="1"/>
  <c r="AP39" i="1"/>
  <c r="AP34" i="1"/>
  <c r="AP35" i="1" s="1"/>
  <c r="AO82" i="1"/>
  <c r="AO39" i="1"/>
  <c r="AO34" i="1"/>
  <c r="AO35" i="1" s="1"/>
  <c r="AJ31" i="1"/>
  <c r="AK29" i="1" s="1"/>
  <c r="Q28" i="1"/>
  <c r="Q31" i="1" s="1"/>
  <c r="R29" i="1" s="1"/>
  <c r="Z28" i="1"/>
  <c r="Z31" i="1" s="1"/>
  <c r="AA29" i="1" s="1"/>
  <c r="AF31" i="1"/>
  <c r="AG29" i="1" s="1"/>
  <c r="D28" i="1"/>
  <c r="D31" i="1" s="1"/>
  <c r="E29" i="1" s="1"/>
  <c r="R71" i="1"/>
  <c r="R54" i="1"/>
  <c r="K83" i="1" l="1"/>
  <c r="K55" i="1"/>
  <c r="L63" i="1"/>
  <c r="L64" i="1" s="1"/>
  <c r="N63" i="1"/>
  <c r="N64" i="1" s="1"/>
  <c r="T82" i="1"/>
  <c r="M82" i="1"/>
  <c r="H39" i="1"/>
  <c r="H40" i="1" s="1"/>
  <c r="H82" i="1"/>
  <c r="AE82" i="1"/>
  <c r="T39" i="1"/>
  <c r="T40" i="1" s="1"/>
  <c r="T34" i="1"/>
  <c r="T35" i="1" s="1"/>
  <c r="T51" i="1" s="1"/>
  <c r="U39" i="1"/>
  <c r="U40" i="1" s="1"/>
  <c r="M34" i="1"/>
  <c r="M35" i="1" s="1"/>
  <c r="M51" i="1" s="1"/>
  <c r="K82" i="1"/>
  <c r="AE34" i="1"/>
  <c r="AE35" i="1" s="1"/>
  <c r="AE70" i="1" s="1"/>
  <c r="P82" i="1"/>
  <c r="N82" i="1"/>
  <c r="I39" i="1"/>
  <c r="I78" i="1" s="1"/>
  <c r="I82" i="1"/>
  <c r="U82" i="1"/>
  <c r="O82" i="1"/>
  <c r="L34" i="1"/>
  <c r="L35" i="1" s="1"/>
  <c r="L70" i="1" s="1"/>
  <c r="O34" i="1"/>
  <c r="O35" i="1" s="1"/>
  <c r="O70" i="1" s="1"/>
  <c r="P34" i="1"/>
  <c r="P35" i="1" s="1"/>
  <c r="P51" i="1" s="1"/>
  <c r="P39" i="1"/>
  <c r="P78" i="1" s="1"/>
  <c r="J39" i="1"/>
  <c r="J78" i="1" s="1"/>
  <c r="AE39" i="1"/>
  <c r="AE40" i="1" s="1"/>
  <c r="L82" i="1"/>
  <c r="N34" i="1"/>
  <c r="N35" i="1" s="1"/>
  <c r="N51" i="1" s="1"/>
  <c r="K39" i="1"/>
  <c r="K40" i="1" s="1"/>
  <c r="J34" i="1"/>
  <c r="J35" i="1" s="1"/>
  <c r="J51" i="1" s="1"/>
  <c r="AC82" i="1"/>
  <c r="AC34" i="1"/>
  <c r="AC35" i="1" s="1"/>
  <c r="AC51" i="1" s="1"/>
  <c r="Y39" i="1"/>
  <c r="Y78" i="1" s="1"/>
  <c r="AL82" i="1"/>
  <c r="AL39" i="1"/>
  <c r="AL78" i="1" s="1"/>
  <c r="Z82" i="1"/>
  <c r="Z34" i="1"/>
  <c r="Z35" i="1" s="1"/>
  <c r="Z51" i="1" s="1"/>
  <c r="K34" i="1"/>
  <c r="K35" i="1" s="1"/>
  <c r="K70" i="1" s="1"/>
  <c r="V82" i="1"/>
  <c r="V34" i="1"/>
  <c r="V35" i="1" s="1"/>
  <c r="V51" i="1" s="1"/>
  <c r="Y82" i="1"/>
  <c r="V39" i="1"/>
  <c r="V40" i="1" s="1"/>
  <c r="F68" i="1"/>
  <c r="AC78" i="1"/>
  <c r="AC40" i="1"/>
  <c r="F82" i="1"/>
  <c r="F39" i="1"/>
  <c r="F34" i="1"/>
  <c r="F35" i="1" s="1"/>
  <c r="N78" i="1"/>
  <c r="N40" i="1"/>
  <c r="G68" i="1"/>
  <c r="AG82" i="1"/>
  <c r="AG39" i="1"/>
  <c r="AG34" i="1"/>
  <c r="AG35" i="1" s="1"/>
  <c r="R82" i="1"/>
  <c r="R39" i="1"/>
  <c r="R34" i="1"/>
  <c r="R35" i="1" s="1"/>
  <c r="AO78" i="1"/>
  <c r="AO40" i="1"/>
  <c r="M62" i="1"/>
  <c r="X82" i="1"/>
  <c r="X34" i="1"/>
  <c r="X35" i="1" s="1"/>
  <c r="X39" i="1"/>
  <c r="Q82" i="1"/>
  <c r="Q39" i="1"/>
  <c r="Q34" i="1"/>
  <c r="Q35" i="1" s="1"/>
  <c r="AA82" i="1"/>
  <c r="AA34" i="1"/>
  <c r="AA35" i="1" s="1"/>
  <c r="AA39" i="1"/>
  <c r="AP70" i="1"/>
  <c r="AP51" i="1"/>
  <c r="O78" i="1"/>
  <c r="O40" i="1"/>
  <c r="AQ78" i="1"/>
  <c r="AQ40" i="1"/>
  <c r="AO70" i="1"/>
  <c r="AO51" i="1"/>
  <c r="AQ70" i="1"/>
  <c r="AQ51" i="1"/>
  <c r="AB82" i="1"/>
  <c r="AB34" i="1"/>
  <c r="AB35" i="1" s="1"/>
  <c r="AB39" i="1"/>
  <c r="R96" i="1"/>
  <c r="AP78" i="1"/>
  <c r="AP40" i="1"/>
  <c r="AF82" i="1"/>
  <c r="AF39" i="1"/>
  <c r="AF34" i="1"/>
  <c r="AF35" i="1" s="1"/>
  <c r="AJ82" i="1"/>
  <c r="AJ34" i="1"/>
  <c r="AJ35" i="1" s="1"/>
  <c r="AJ39" i="1"/>
  <c r="L78" i="1"/>
  <c r="L40" i="1"/>
  <c r="AD82" i="1"/>
  <c r="AD39" i="1"/>
  <c r="AD34" i="1"/>
  <c r="AD35" i="1" s="1"/>
  <c r="W82" i="1"/>
  <c r="W39" i="1"/>
  <c r="W34" i="1"/>
  <c r="W35" i="1" s="1"/>
  <c r="D56" i="1"/>
  <c r="D47" i="1"/>
  <c r="D57" i="1" s="1"/>
  <c r="AN70" i="1"/>
  <c r="AN51" i="1"/>
  <c r="AK82" i="1"/>
  <c r="AK39" i="1"/>
  <c r="AK34" i="1"/>
  <c r="AK35" i="1" s="1"/>
  <c r="E39" i="1"/>
  <c r="E34" i="1"/>
  <c r="E35" i="1" s="1"/>
  <c r="E82" i="1"/>
  <c r="AN78" i="1"/>
  <c r="AN40" i="1"/>
  <c r="I70" i="1"/>
  <c r="I51" i="1"/>
  <c r="H70" i="1"/>
  <c r="H51" i="1"/>
  <c r="AI82" i="1"/>
  <c r="AI34" i="1"/>
  <c r="AI35" i="1" s="1"/>
  <c r="AI39" i="1"/>
  <c r="Y70" i="1"/>
  <c r="Y51" i="1"/>
  <c r="S82" i="1"/>
  <c r="S39" i="1"/>
  <c r="S34" i="1"/>
  <c r="S35" i="1" s="1"/>
  <c r="AM82" i="1"/>
  <c r="AM39" i="1"/>
  <c r="AM34" i="1"/>
  <c r="AM35" i="1" s="1"/>
  <c r="G82" i="1"/>
  <c r="G39" i="1"/>
  <c r="G34" i="1"/>
  <c r="G35" i="1" s="1"/>
  <c r="U51" i="1"/>
  <c r="U70" i="1"/>
  <c r="AH82" i="1"/>
  <c r="AH34" i="1"/>
  <c r="AH35" i="1" s="1"/>
  <c r="AH39" i="1"/>
  <c r="AL70" i="1"/>
  <c r="AL51" i="1"/>
  <c r="M78" i="1"/>
  <c r="M40" i="1"/>
  <c r="Z78" i="1"/>
  <c r="Z40" i="1"/>
  <c r="M7" i="1" l="1"/>
  <c r="L83" i="1"/>
  <c r="L55" i="1"/>
  <c r="N83" i="1"/>
  <c r="N55" i="1"/>
  <c r="M63" i="1"/>
  <c r="M64" i="1" s="1"/>
  <c r="T70" i="1"/>
  <c r="M70" i="1"/>
  <c r="T78" i="1"/>
  <c r="U78" i="1"/>
  <c r="H78" i="1"/>
  <c r="O51" i="1"/>
  <c r="AE51" i="1"/>
  <c r="N70" i="1"/>
  <c r="L51" i="1"/>
  <c r="I40" i="1"/>
  <c r="I45" i="1" s="1"/>
  <c r="I46" i="1" s="1"/>
  <c r="J70" i="1"/>
  <c r="AE78" i="1"/>
  <c r="K78" i="1"/>
  <c r="V78" i="1"/>
  <c r="J40" i="1"/>
  <c r="J52" i="1" s="1"/>
  <c r="P70" i="1"/>
  <c r="AC70" i="1"/>
  <c r="P40" i="1"/>
  <c r="P45" i="1" s="1"/>
  <c r="P46" i="1" s="1"/>
  <c r="V70" i="1"/>
  <c r="Z70" i="1"/>
  <c r="Y40" i="1"/>
  <c r="Y52" i="1" s="1"/>
  <c r="AL40" i="1"/>
  <c r="AL52" i="1" s="1"/>
  <c r="K51" i="1"/>
  <c r="D85" i="1"/>
  <c r="D68" i="1"/>
  <c r="D58" i="1"/>
  <c r="E85" i="1"/>
  <c r="E68" i="1"/>
  <c r="AJ78" i="1"/>
  <c r="AJ40" i="1"/>
  <c r="AF70" i="1"/>
  <c r="AF51" i="1"/>
  <c r="O52" i="1"/>
  <c r="O42" i="1"/>
  <c r="O45" i="1"/>
  <c r="O46" i="1" s="1"/>
  <c r="AA78" i="1"/>
  <c r="AA40" i="1"/>
  <c r="G70" i="1"/>
  <c r="G51" i="1"/>
  <c r="AI78" i="1"/>
  <c r="AI40" i="1"/>
  <c r="W70" i="1"/>
  <c r="W51" i="1"/>
  <c r="AJ51" i="1"/>
  <c r="AJ70" i="1"/>
  <c r="AF78" i="1"/>
  <c r="AF40" i="1"/>
  <c r="AB78" i="1"/>
  <c r="AB40" i="1"/>
  <c r="AA70" i="1"/>
  <c r="AA51" i="1"/>
  <c r="AE42" i="1"/>
  <c r="AE52" i="1"/>
  <c r="AE45" i="1"/>
  <c r="AE46" i="1" s="1"/>
  <c r="AO52" i="1"/>
  <c r="AO42" i="1"/>
  <c r="AO45" i="1"/>
  <c r="AO46" i="1" s="1"/>
  <c r="Q70" i="1"/>
  <c r="Q51" i="1"/>
  <c r="R70" i="1"/>
  <c r="R51" i="1"/>
  <c r="F70" i="1"/>
  <c r="F51" i="1"/>
  <c r="U52" i="1"/>
  <c r="U45" i="1"/>
  <c r="U46" i="1" s="1"/>
  <c r="U42" i="1"/>
  <c r="G78" i="1"/>
  <c r="G40" i="1"/>
  <c r="H68" i="1"/>
  <c r="W78" i="1"/>
  <c r="W40" i="1"/>
  <c r="L7" i="1"/>
  <c r="Z52" i="1"/>
  <c r="Z42" i="1"/>
  <c r="Z45" i="1"/>
  <c r="Z46" i="1" s="1"/>
  <c r="AH78" i="1"/>
  <c r="AH40" i="1"/>
  <c r="AM70" i="1"/>
  <c r="AM51" i="1"/>
  <c r="S96" i="1"/>
  <c r="P62" i="1" s="1"/>
  <c r="E51" i="1"/>
  <c r="E70" i="1"/>
  <c r="AD70" i="1"/>
  <c r="AD51" i="1"/>
  <c r="Q78" i="1"/>
  <c r="Q40" i="1"/>
  <c r="R78" i="1"/>
  <c r="R40" i="1"/>
  <c r="AG70" i="1"/>
  <c r="AG51" i="1"/>
  <c r="N45" i="1"/>
  <c r="N46" i="1" s="1"/>
  <c r="N52" i="1"/>
  <c r="N42" i="1"/>
  <c r="F78" i="1"/>
  <c r="F40" i="1"/>
  <c r="M52" i="1"/>
  <c r="M45" i="1"/>
  <c r="M46" i="1" s="1"/>
  <c r="M42" i="1"/>
  <c r="AI70" i="1"/>
  <c r="AI51" i="1"/>
  <c r="V45" i="1"/>
  <c r="V46" i="1" s="1"/>
  <c r="V42" i="1"/>
  <c r="V52" i="1"/>
  <c r="AP52" i="1"/>
  <c r="AP45" i="1"/>
  <c r="AP46" i="1" s="1"/>
  <c r="AP42" i="1"/>
  <c r="O62" i="1"/>
  <c r="AH70" i="1"/>
  <c r="AH51" i="1"/>
  <c r="AM78" i="1"/>
  <c r="AM40" i="1"/>
  <c r="K52" i="1"/>
  <c r="K45" i="1"/>
  <c r="K46" i="1" s="1"/>
  <c r="K42" i="1"/>
  <c r="E78" i="1"/>
  <c r="E40" i="1"/>
  <c r="AD78" i="1"/>
  <c r="AD40" i="1"/>
  <c r="AG78" i="1"/>
  <c r="AG40" i="1"/>
  <c r="F85" i="1"/>
  <c r="AB51" i="1"/>
  <c r="AB70" i="1"/>
  <c r="H52" i="1"/>
  <c r="H42" i="1"/>
  <c r="H45" i="1"/>
  <c r="H46" i="1" s="1"/>
  <c r="T52" i="1"/>
  <c r="T45" i="1"/>
  <c r="T46" i="1" s="1"/>
  <c r="T42" i="1"/>
  <c r="S70" i="1"/>
  <c r="S51" i="1"/>
  <c r="AK51" i="1"/>
  <c r="AK70" i="1"/>
  <c r="AQ52" i="1"/>
  <c r="AQ45" i="1"/>
  <c r="AQ46" i="1" s="1"/>
  <c r="AQ42" i="1"/>
  <c r="X78" i="1"/>
  <c r="X40" i="1"/>
  <c r="AC52" i="1"/>
  <c r="AC45" i="1"/>
  <c r="AC46" i="1" s="1"/>
  <c r="AC42" i="1"/>
  <c r="S78" i="1"/>
  <c r="S40" i="1"/>
  <c r="AN45" i="1"/>
  <c r="AN46" i="1" s="1"/>
  <c r="AN42" i="1"/>
  <c r="AN52" i="1"/>
  <c r="AK78" i="1"/>
  <c r="AK40" i="1"/>
  <c r="L52" i="1"/>
  <c r="L45" i="1"/>
  <c r="L46" i="1" s="1"/>
  <c r="L42" i="1"/>
  <c r="X70" i="1"/>
  <c r="X51" i="1"/>
  <c r="M55" i="1" l="1"/>
  <c r="M83" i="1"/>
  <c r="O63" i="1"/>
  <c r="O64" i="1" s="1"/>
  <c r="P63" i="1"/>
  <c r="P64" i="1" s="1"/>
  <c r="I42" i="1"/>
  <c r="I52" i="1"/>
  <c r="P42" i="1"/>
  <c r="P52" i="1"/>
  <c r="J42" i="1"/>
  <c r="J45" i="1"/>
  <c r="J46" i="1" s="1"/>
  <c r="J47" i="1" s="1"/>
  <c r="J57" i="1" s="1"/>
  <c r="Y42" i="1"/>
  <c r="Y45" i="1"/>
  <c r="Y46" i="1" s="1"/>
  <c r="Y47" i="1" s="1"/>
  <c r="Y57" i="1" s="1"/>
  <c r="AL42" i="1"/>
  <c r="T96" i="1"/>
  <c r="Q62" i="1" s="1"/>
  <c r="AL45" i="1"/>
  <c r="AL46" i="1" s="1"/>
  <c r="AL47" i="1" s="1"/>
  <c r="AL57" i="1" s="1"/>
  <c r="G85" i="1"/>
  <c r="I68" i="1"/>
  <c r="AG52" i="1"/>
  <c r="AG45" i="1"/>
  <c r="AG46" i="1" s="1"/>
  <c r="AG42" i="1"/>
  <c r="N56" i="1"/>
  <c r="N47" i="1"/>
  <c r="N57" i="1" s="1"/>
  <c r="AN56" i="1"/>
  <c r="AN47" i="1"/>
  <c r="AN57" i="1" s="1"/>
  <c r="AC47" i="1"/>
  <c r="AC57" i="1" s="1"/>
  <c r="AC56" i="1"/>
  <c r="I56" i="1"/>
  <c r="I47" i="1"/>
  <c r="I57" i="1" s="1"/>
  <c r="AB52" i="1"/>
  <c r="AB45" i="1"/>
  <c r="AB46" i="1" s="1"/>
  <c r="AB42" i="1"/>
  <c r="AJ52" i="1"/>
  <c r="AJ45" i="1"/>
  <c r="AJ46" i="1" s="1"/>
  <c r="AJ42" i="1"/>
  <c r="S52" i="1"/>
  <c r="S42" i="1"/>
  <c r="S45" i="1"/>
  <c r="S46" i="1" s="1"/>
  <c r="M56" i="1"/>
  <c r="M47" i="1"/>
  <c r="M57" i="1" s="1"/>
  <c r="Z56" i="1"/>
  <c r="Z47" i="1"/>
  <c r="Z57" i="1" s="1"/>
  <c r="W42" i="1"/>
  <c r="W52" i="1"/>
  <c r="W45" i="1"/>
  <c r="W46" i="1" s="1"/>
  <c r="U56" i="1"/>
  <c r="U47" i="1"/>
  <c r="U57" i="1" s="1"/>
  <c r="AE56" i="1"/>
  <c r="AE47" i="1"/>
  <c r="AE57" i="1" s="1"/>
  <c r="E52" i="1"/>
  <c r="E45" i="1"/>
  <c r="E46" i="1" s="1"/>
  <c r="E42" i="1"/>
  <c r="AF52" i="1"/>
  <c r="AF45" i="1"/>
  <c r="AF46" i="1" s="1"/>
  <c r="AF42" i="1"/>
  <c r="F45" i="1"/>
  <c r="F46" i="1" s="1"/>
  <c r="F42" i="1"/>
  <c r="F52" i="1"/>
  <c r="AQ56" i="1"/>
  <c r="AQ47" i="1"/>
  <c r="AQ57" i="1" s="1"/>
  <c r="D86" i="1"/>
  <c r="D67" i="1"/>
  <c r="D69" i="1" s="1"/>
  <c r="D72" i="1" s="1"/>
  <c r="R52" i="1"/>
  <c r="R45" i="1"/>
  <c r="R46" i="1" s="1"/>
  <c r="R42" i="1"/>
  <c r="AM52" i="1"/>
  <c r="AM45" i="1"/>
  <c r="AM46" i="1" s="1"/>
  <c r="AM42" i="1"/>
  <c r="AK52" i="1"/>
  <c r="AK45" i="1"/>
  <c r="AK46" i="1" s="1"/>
  <c r="AK42" i="1"/>
  <c r="V47" i="1"/>
  <c r="V57" i="1" s="1"/>
  <c r="V56" i="1"/>
  <c r="Q52" i="1"/>
  <c r="Q45" i="1"/>
  <c r="Q46" i="1" s="1"/>
  <c r="Q42" i="1"/>
  <c r="G42" i="1"/>
  <c r="G45" i="1"/>
  <c r="G46" i="1" s="1"/>
  <c r="G52" i="1"/>
  <c r="T56" i="1"/>
  <c r="T47" i="1"/>
  <c r="T57" i="1" s="1"/>
  <c r="K56" i="1"/>
  <c r="K47" i="1"/>
  <c r="K57" i="1" s="1"/>
  <c r="AP56" i="1"/>
  <c r="AP47" i="1"/>
  <c r="AP57" i="1" s="1"/>
  <c r="AO56" i="1"/>
  <c r="AO47" i="1"/>
  <c r="AO57" i="1" s="1"/>
  <c r="AA52" i="1"/>
  <c r="AA42" i="1"/>
  <c r="AA45" i="1"/>
  <c r="AA46" i="1" s="1"/>
  <c r="AI52" i="1"/>
  <c r="AI45" i="1"/>
  <c r="AI46" i="1" s="1"/>
  <c r="AI42" i="1"/>
  <c r="P56" i="1"/>
  <c r="P47" i="1"/>
  <c r="P57" i="1" s="1"/>
  <c r="L56" i="1"/>
  <c r="L47" i="1"/>
  <c r="L57" i="1" s="1"/>
  <c r="X52" i="1"/>
  <c r="X45" i="1"/>
  <c r="X46" i="1" s="1"/>
  <c r="X42" i="1"/>
  <c r="H56" i="1"/>
  <c r="H47" i="1"/>
  <c r="H57" i="1" s="1"/>
  <c r="AD45" i="1"/>
  <c r="AD46" i="1" s="1"/>
  <c r="AD42" i="1"/>
  <c r="AD52" i="1"/>
  <c r="AH52" i="1"/>
  <c r="AH42" i="1"/>
  <c r="AH45" i="1"/>
  <c r="AH46" i="1" s="1"/>
  <c r="O56" i="1"/>
  <c r="O47" i="1"/>
  <c r="O57" i="1" s="1"/>
  <c r="O55" i="1" l="1"/>
  <c r="O83" i="1"/>
  <c r="P83" i="1"/>
  <c r="P55" i="1"/>
  <c r="Q63" i="1"/>
  <c r="Q64" i="1" s="1"/>
  <c r="AL56" i="1"/>
  <c r="J56" i="1"/>
  <c r="Y56" i="1"/>
  <c r="U96" i="1"/>
  <c r="R62" i="1" s="1"/>
  <c r="E56" i="1"/>
  <c r="E47" i="1"/>
  <c r="E57" i="1" s="1"/>
  <c r="AJ56" i="1"/>
  <c r="AJ47" i="1"/>
  <c r="AJ57" i="1" s="1"/>
  <c r="AG56" i="1"/>
  <c r="AG47" i="1"/>
  <c r="AG57" i="1" s="1"/>
  <c r="AD56" i="1"/>
  <c r="AD47" i="1"/>
  <c r="AD57" i="1" s="1"/>
  <c r="R56" i="1"/>
  <c r="R47" i="1"/>
  <c r="R57" i="1" s="1"/>
  <c r="Q56" i="1"/>
  <c r="Q47" i="1"/>
  <c r="Q57" i="1" s="1"/>
  <c r="AF56" i="1"/>
  <c r="AF47" i="1"/>
  <c r="AF57" i="1" s="1"/>
  <c r="AM56" i="1"/>
  <c r="AM47" i="1"/>
  <c r="AM57" i="1" s="1"/>
  <c r="AI56" i="1"/>
  <c r="AI47" i="1"/>
  <c r="AI57" i="1" s="1"/>
  <c r="J68" i="1"/>
  <c r="D73" i="1"/>
  <c r="D74" i="1" s="1"/>
  <c r="F56" i="1"/>
  <c r="F47" i="1"/>
  <c r="F57" i="1" s="1"/>
  <c r="W56" i="1"/>
  <c r="W47" i="1"/>
  <c r="W57" i="1" s="1"/>
  <c r="AB56" i="1"/>
  <c r="AB47" i="1"/>
  <c r="AB57" i="1" s="1"/>
  <c r="X56" i="1"/>
  <c r="X47" i="1"/>
  <c r="X57" i="1" s="1"/>
  <c r="AA47" i="1"/>
  <c r="AA57" i="1" s="1"/>
  <c r="AA56" i="1"/>
  <c r="G56" i="1"/>
  <c r="G47" i="1"/>
  <c r="G57" i="1" s="1"/>
  <c r="AK56" i="1"/>
  <c r="AK47" i="1"/>
  <c r="AK57" i="1" s="1"/>
  <c r="AH56" i="1"/>
  <c r="AH47" i="1"/>
  <c r="AH57" i="1" s="1"/>
  <c r="S56" i="1"/>
  <c r="S47" i="1"/>
  <c r="S57" i="1" s="1"/>
  <c r="Q55" i="1" l="1"/>
  <c r="Q83" i="1"/>
  <c r="R63" i="1"/>
  <c r="R64" i="1" s="1"/>
  <c r="D77" i="1"/>
  <c r="D79" i="1" s="1"/>
  <c r="V96" i="1"/>
  <c r="S62" i="1" s="1"/>
  <c r="H85" i="1"/>
  <c r="H58" i="1"/>
  <c r="H67" i="1" s="1"/>
  <c r="H69" i="1" s="1"/>
  <c r="H72" i="1" s="1"/>
  <c r="E58" i="1"/>
  <c r="E86" i="1" s="1"/>
  <c r="G58" i="1"/>
  <c r="G86" i="1" s="1"/>
  <c r="F58" i="1"/>
  <c r="F86" i="1" s="1"/>
  <c r="K68" i="1"/>
  <c r="R83" i="1" l="1"/>
  <c r="R55" i="1"/>
  <c r="S63" i="1"/>
  <c r="S64" i="1" s="1"/>
  <c r="H86" i="1"/>
  <c r="H73" i="1"/>
  <c r="H74" i="1" s="1"/>
  <c r="E67" i="1"/>
  <c r="E69" i="1" s="1"/>
  <c r="E72" i="1" s="1"/>
  <c r="I58" i="1"/>
  <c r="I67" i="1" s="1"/>
  <c r="I69" i="1" s="1"/>
  <c r="I72" i="1" s="1"/>
  <c r="W96" i="1"/>
  <c r="T62" i="1" s="1"/>
  <c r="F67" i="1"/>
  <c r="F69" i="1" s="1"/>
  <c r="F72" i="1" s="1"/>
  <c r="G67" i="1"/>
  <c r="G69" i="1" s="1"/>
  <c r="G72" i="1" s="1"/>
  <c r="L68" i="1"/>
  <c r="S83" i="1" l="1"/>
  <c r="S55" i="1"/>
  <c r="T63" i="1"/>
  <c r="T64" i="1" s="1"/>
  <c r="G73" i="1"/>
  <c r="G74" i="1" s="1"/>
  <c r="F73" i="1"/>
  <c r="F74" i="1" s="1"/>
  <c r="E73" i="1"/>
  <c r="E74" i="1" s="1"/>
  <c r="H77" i="1"/>
  <c r="H79" i="1" s="1"/>
  <c r="X96" i="1"/>
  <c r="U62" i="1" s="1"/>
  <c r="I85" i="1"/>
  <c r="I86" i="1" s="1"/>
  <c r="I73" i="1"/>
  <c r="I74" i="1" s="1"/>
  <c r="M68" i="1"/>
  <c r="T83" i="1" l="1"/>
  <c r="T55" i="1"/>
  <c r="U63" i="1"/>
  <c r="U64" i="1" s="1"/>
  <c r="Y96" i="1"/>
  <c r="Z96" i="1" s="1"/>
  <c r="E77" i="1"/>
  <c r="E79" i="1" s="1"/>
  <c r="F77" i="1"/>
  <c r="F79" i="1" s="1"/>
  <c r="I77" i="1"/>
  <c r="I79" i="1" s="1"/>
  <c r="G77" i="1"/>
  <c r="G79" i="1" s="1"/>
  <c r="J85" i="1"/>
  <c r="J58" i="1"/>
  <c r="J67" i="1" s="1"/>
  <c r="J69" i="1" s="1"/>
  <c r="J72" i="1" s="1"/>
  <c r="N68" i="1"/>
  <c r="V62" i="1"/>
  <c r="U55" i="1" l="1"/>
  <c r="U83" i="1"/>
  <c r="V63" i="1"/>
  <c r="V64" i="1" s="1"/>
  <c r="J73" i="1"/>
  <c r="J74" i="1" s="1"/>
  <c r="J86" i="1"/>
  <c r="K58" i="1"/>
  <c r="K67" i="1" s="1"/>
  <c r="K69" i="1" s="1"/>
  <c r="K72" i="1" s="1"/>
  <c r="K73" i="1" s="1"/>
  <c r="K85" i="1"/>
  <c r="O68" i="1"/>
  <c r="W62" i="1"/>
  <c r="AA96" i="1"/>
  <c r="V83" i="1" l="1"/>
  <c r="V55" i="1"/>
  <c r="W63" i="1"/>
  <c r="W64" i="1" s="1"/>
  <c r="J77" i="1"/>
  <c r="J79" i="1" s="1"/>
  <c r="K74" i="1"/>
  <c r="K77" i="1" s="1"/>
  <c r="K79" i="1" s="1"/>
  <c r="K86" i="1"/>
  <c r="P68" i="1"/>
  <c r="X62" i="1"/>
  <c r="AB96" i="1"/>
  <c r="W83" i="1" l="1"/>
  <c r="W55" i="1"/>
  <c r="X63" i="1"/>
  <c r="X64" i="1" s="1"/>
  <c r="L58" i="1"/>
  <c r="L67" i="1" s="1"/>
  <c r="L69" i="1" s="1"/>
  <c r="L72" i="1" s="1"/>
  <c r="M58" i="1"/>
  <c r="M67" i="1" s="1"/>
  <c r="M69" i="1" s="1"/>
  <c r="M72" i="1" s="1"/>
  <c r="L85" i="1"/>
  <c r="M85" i="1"/>
  <c r="Y62" i="1"/>
  <c r="AC96" i="1"/>
  <c r="Q68" i="1"/>
  <c r="X55" i="1" l="1"/>
  <c r="X83" i="1"/>
  <c r="Y63" i="1"/>
  <c r="Y64" i="1" s="1"/>
  <c r="M73" i="1"/>
  <c r="M74" i="1" s="1"/>
  <c r="M77" i="1" s="1"/>
  <c r="M79" i="1" s="1"/>
  <c r="L73" i="1"/>
  <c r="L74" i="1" s="1"/>
  <c r="L77" i="1" s="1"/>
  <c r="L79" i="1" s="1"/>
  <c r="L86" i="1"/>
  <c r="M86" i="1"/>
  <c r="N85" i="1"/>
  <c r="R68" i="1"/>
  <c r="Z62" i="1"/>
  <c r="AD96" i="1"/>
  <c r="Y55" i="1" l="1"/>
  <c r="Y83" i="1"/>
  <c r="Z63" i="1"/>
  <c r="Z64" i="1" s="1"/>
  <c r="N58" i="1"/>
  <c r="N67" i="1" s="1"/>
  <c r="N69" i="1" s="1"/>
  <c r="N72" i="1" s="1"/>
  <c r="S68" i="1"/>
  <c r="AA62" i="1"/>
  <c r="AE96" i="1"/>
  <c r="Z83" i="1" l="1"/>
  <c r="Z55" i="1"/>
  <c r="AA63" i="1"/>
  <c r="AA64" i="1" s="1"/>
  <c r="N73" i="1"/>
  <c r="N74" i="1" s="1"/>
  <c r="N77" i="1" s="1"/>
  <c r="N79" i="1" s="1"/>
  <c r="N86" i="1"/>
  <c r="AB62" i="1"/>
  <c r="AF96" i="1"/>
  <c r="T68" i="1"/>
  <c r="AA83" i="1" l="1"/>
  <c r="AA55" i="1"/>
  <c r="AB63" i="1"/>
  <c r="AB64" i="1" s="1"/>
  <c r="O58" i="1"/>
  <c r="O67" i="1" s="1"/>
  <c r="O69" i="1" s="1"/>
  <c r="O72" i="1" s="1"/>
  <c r="O85" i="1"/>
  <c r="U68" i="1"/>
  <c r="AC62" i="1"/>
  <c r="AG96" i="1"/>
  <c r="AB83" i="1" l="1"/>
  <c r="AB55" i="1"/>
  <c r="AC63" i="1"/>
  <c r="AC64" i="1" s="1"/>
  <c r="O73" i="1"/>
  <c r="O74" i="1" s="1"/>
  <c r="O77" i="1" s="1"/>
  <c r="O79" i="1" s="1"/>
  <c r="O86" i="1"/>
  <c r="V68" i="1"/>
  <c r="AD62" i="1"/>
  <c r="AH96" i="1"/>
  <c r="AC55" i="1" l="1"/>
  <c r="AC83" i="1"/>
  <c r="AD63" i="1"/>
  <c r="AD64" i="1" s="1"/>
  <c r="P58" i="1"/>
  <c r="P67" i="1" s="1"/>
  <c r="P69" i="1" s="1"/>
  <c r="P72" i="1" s="1"/>
  <c r="P85" i="1"/>
  <c r="W68" i="1"/>
  <c r="AE62" i="1"/>
  <c r="AI96" i="1"/>
  <c r="AD83" i="1" l="1"/>
  <c r="AD55" i="1"/>
  <c r="AE63" i="1"/>
  <c r="AE64" i="1" s="1"/>
  <c r="P73" i="1"/>
  <c r="P74" i="1" s="1"/>
  <c r="P86" i="1"/>
  <c r="AF62" i="1"/>
  <c r="AJ96" i="1"/>
  <c r="X68" i="1"/>
  <c r="AE83" i="1" l="1"/>
  <c r="AE55" i="1"/>
  <c r="AF63" i="1"/>
  <c r="AF64" i="1" s="1"/>
  <c r="P77" i="1"/>
  <c r="P79" i="1" s="1"/>
  <c r="Q58" i="1"/>
  <c r="Q67" i="1" s="1"/>
  <c r="Q69" i="1" s="1"/>
  <c r="Q72" i="1" s="1"/>
  <c r="Q85" i="1"/>
  <c r="Y68" i="1"/>
  <c r="AG62" i="1"/>
  <c r="AK96" i="1"/>
  <c r="AF55" i="1" l="1"/>
  <c r="AF83" i="1"/>
  <c r="AG63" i="1"/>
  <c r="AG64" i="1" s="1"/>
  <c r="Q73" i="1"/>
  <c r="Q74" i="1" s="1"/>
  <c r="Q77" i="1" s="1"/>
  <c r="Q79" i="1" s="1"/>
  <c r="Q86" i="1"/>
  <c r="R58" i="1"/>
  <c r="R67" i="1" s="1"/>
  <c r="R69" i="1" s="1"/>
  <c r="R72" i="1" s="1"/>
  <c r="AH62" i="1"/>
  <c r="AL96" i="1"/>
  <c r="Z68" i="1"/>
  <c r="AA68" i="1"/>
  <c r="AG83" i="1" l="1"/>
  <c r="AG55" i="1"/>
  <c r="AH63" i="1"/>
  <c r="AH64" i="1" s="1"/>
  <c r="R73" i="1"/>
  <c r="R74" i="1" s="1"/>
  <c r="R77" i="1" s="1"/>
  <c r="R79" i="1" s="1"/>
  <c r="R85" i="1"/>
  <c r="R86" i="1" s="1"/>
  <c r="AI62" i="1"/>
  <c r="AM96" i="1"/>
  <c r="AH83" i="1" l="1"/>
  <c r="AH55" i="1"/>
  <c r="AI63" i="1"/>
  <c r="AI64" i="1" s="1"/>
  <c r="AI55" i="1" s="1"/>
  <c r="AJ62" i="1"/>
  <c r="AN96" i="1"/>
  <c r="AB68" i="1"/>
  <c r="AJ63" i="1" l="1"/>
  <c r="AJ64" i="1" s="1"/>
  <c r="AI83" i="1"/>
  <c r="S85" i="1"/>
  <c r="S58" i="1"/>
  <c r="S67" i="1" s="1"/>
  <c r="S69" i="1" s="1"/>
  <c r="S72" i="1" s="1"/>
  <c r="AK62" i="1"/>
  <c r="AO96" i="1"/>
  <c r="AC68" i="1"/>
  <c r="AJ55" i="1" l="1"/>
  <c r="AJ83" i="1"/>
  <c r="AK63" i="1"/>
  <c r="AK64" i="1" s="1"/>
  <c r="S73" i="1"/>
  <c r="S74" i="1" s="1"/>
  <c r="T85" i="1"/>
  <c r="S86" i="1"/>
  <c r="AD68" i="1"/>
  <c r="AL62" i="1"/>
  <c r="AP96" i="1"/>
  <c r="AK83" i="1" l="1"/>
  <c r="AK55" i="1"/>
  <c r="AL63" i="1"/>
  <c r="AL64" i="1" s="1"/>
  <c r="S77" i="1"/>
  <c r="S79" i="1" s="1"/>
  <c r="T58" i="1"/>
  <c r="T67" i="1" s="1"/>
  <c r="T69" i="1" s="1"/>
  <c r="T72" i="1" s="1"/>
  <c r="AE68" i="1"/>
  <c r="AQ96" i="1"/>
  <c r="AF68" i="1"/>
  <c r="AL83" i="1" l="1"/>
  <c r="AL55" i="1"/>
  <c r="AM63" i="1"/>
  <c r="AM64" i="1" s="1"/>
  <c r="T73" i="1"/>
  <c r="T74" i="1" s="1"/>
  <c r="T77" i="1" s="1"/>
  <c r="T79" i="1" s="1"/>
  <c r="T86" i="1"/>
  <c r="AM55" i="1" l="1"/>
  <c r="AM83" i="1"/>
  <c r="AN63" i="1"/>
  <c r="AN64" i="1" s="1"/>
  <c r="AN83" i="1" s="1"/>
  <c r="U85" i="1"/>
  <c r="U58" i="1"/>
  <c r="U67" i="1" s="1"/>
  <c r="U69" i="1" s="1"/>
  <c r="U72" i="1" s="1"/>
  <c r="AG68" i="1"/>
  <c r="AN55" i="1" l="1"/>
  <c r="AO63" i="1"/>
  <c r="AO64" i="1" s="1"/>
  <c r="U73" i="1"/>
  <c r="U74" i="1" s="1"/>
  <c r="U86" i="1"/>
  <c r="AH68" i="1"/>
  <c r="AO83" i="1" l="1"/>
  <c r="AO55" i="1"/>
  <c r="AP63" i="1"/>
  <c r="AP64" i="1" s="1"/>
  <c r="U77" i="1"/>
  <c r="U79" i="1" s="1"/>
  <c r="V85" i="1"/>
  <c r="V58" i="1"/>
  <c r="V67" i="1" s="1"/>
  <c r="V69" i="1" s="1"/>
  <c r="V72" i="1" s="1"/>
  <c r="AI68" i="1"/>
  <c r="AP55" i="1" l="1"/>
  <c r="AP83" i="1"/>
  <c r="AQ63" i="1"/>
  <c r="AQ64" i="1" s="1"/>
  <c r="V73" i="1"/>
  <c r="V86" i="1"/>
  <c r="AJ68" i="1"/>
  <c r="AQ83" i="1" l="1"/>
  <c r="M8" i="1" s="1"/>
  <c r="M10" i="1" s="1"/>
  <c r="M11" i="1" s="1"/>
  <c r="AQ55" i="1"/>
  <c r="V74" i="1"/>
  <c r="V77" i="1" s="1"/>
  <c r="V79" i="1" s="1"/>
  <c r="W85" i="1"/>
  <c r="W58" i="1"/>
  <c r="W67" i="1" s="1"/>
  <c r="W69" i="1" s="1"/>
  <c r="W72" i="1" s="1"/>
  <c r="AK68" i="1"/>
  <c r="C14" i="2" l="1"/>
  <c r="C22" i="2"/>
  <c r="C30" i="2"/>
  <c r="C27" i="2"/>
  <c r="C21" i="2"/>
  <c r="C7" i="2"/>
  <c r="C15" i="2"/>
  <c r="C23" i="2"/>
  <c r="C6" i="2"/>
  <c r="C29" i="2"/>
  <c r="C8" i="2"/>
  <c r="K12" i="4" s="1"/>
  <c r="C16" i="2"/>
  <c r="C24" i="2"/>
  <c r="C13" i="2"/>
  <c r="C9" i="2"/>
  <c r="L12" i="4" s="1"/>
  <c r="C17" i="2"/>
  <c r="C25" i="2"/>
  <c r="C10" i="2"/>
  <c r="C18" i="2"/>
  <c r="C26" i="2"/>
  <c r="C19" i="2"/>
  <c r="C28" i="2"/>
  <c r="C11" i="2"/>
  <c r="C12" i="2"/>
  <c r="C20" i="2"/>
  <c r="L8" i="1"/>
  <c r="L10" i="1" s="1"/>
  <c r="L11" i="1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W73" i="1"/>
  <c r="W74" i="1" s="1"/>
  <c r="X85" i="1"/>
  <c r="X58" i="1"/>
  <c r="W86" i="1"/>
  <c r="AL68" i="1"/>
  <c r="K13" i="4" l="1"/>
  <c r="L19" i="4"/>
  <c r="L23" i="4" s="1"/>
  <c r="L13" i="4"/>
  <c r="W77" i="1"/>
  <c r="W79" i="1" s="1"/>
  <c r="X67" i="1"/>
  <c r="X69" i="1" s="1"/>
  <c r="X72" i="1" s="1"/>
  <c r="X86" i="1"/>
  <c r="L26" i="4" l="1"/>
  <c r="L24" i="4"/>
  <c r="K26" i="4"/>
  <c r="K24" i="4"/>
  <c r="X73" i="1"/>
  <c r="Y58" i="1"/>
  <c r="Y85" i="1"/>
  <c r="K28" i="4" l="1"/>
  <c r="K29" i="4" s="1"/>
  <c r="L28" i="4"/>
  <c r="L29" i="4" s="1"/>
  <c r="X74" i="1"/>
  <c r="X77" i="1" s="1"/>
  <c r="X79" i="1" s="1"/>
  <c r="Y67" i="1"/>
  <c r="Y69" i="1" s="1"/>
  <c r="Y72" i="1" s="1"/>
  <c r="Y86" i="1"/>
  <c r="Y73" i="1" l="1"/>
  <c r="Z85" i="1"/>
  <c r="Z58" i="1"/>
  <c r="Y74" i="1" l="1"/>
  <c r="Y77" i="1" s="1"/>
  <c r="Y79" i="1" s="1"/>
  <c r="Z67" i="1"/>
  <c r="Z69" i="1" s="1"/>
  <c r="Z72" i="1" s="1"/>
  <c r="Z86" i="1"/>
  <c r="AA85" i="1"/>
  <c r="AA58" i="1" l="1"/>
  <c r="Z73" i="1"/>
  <c r="Z74" i="1" l="1"/>
  <c r="Z77" i="1" s="1"/>
  <c r="Z79" i="1" s="1"/>
  <c r="AA67" i="1"/>
  <c r="AA69" i="1" s="1"/>
  <c r="AA72" i="1" s="1"/>
  <c r="AA86" i="1"/>
  <c r="AA73" i="1" l="1"/>
  <c r="AA74" i="1" s="1"/>
  <c r="AB58" i="1"/>
  <c r="AB67" i="1" s="1"/>
  <c r="AB69" i="1" s="1"/>
  <c r="AB72" i="1" s="1"/>
  <c r="AB85" i="1"/>
  <c r="AB86" i="1" l="1"/>
  <c r="AA77" i="1"/>
  <c r="AA79" i="1" s="1"/>
  <c r="AB73" i="1"/>
  <c r="AB74" i="1" s="1"/>
  <c r="AB77" i="1" l="1"/>
  <c r="AB79" i="1" s="1"/>
  <c r="AC58" i="1"/>
  <c r="AC67" i="1" s="1"/>
  <c r="AC69" i="1" s="1"/>
  <c r="AC72" i="1" s="1"/>
  <c r="AC85" i="1"/>
  <c r="AC86" i="1" l="1"/>
  <c r="AC73" i="1"/>
  <c r="AC74" i="1" s="1"/>
  <c r="AC77" i="1" l="1"/>
  <c r="AC79" i="1" s="1"/>
  <c r="AD85" i="1"/>
  <c r="AD58" i="1"/>
  <c r="AD67" i="1" s="1"/>
  <c r="AD69" i="1" s="1"/>
  <c r="AD72" i="1" s="1"/>
  <c r="AD73" i="1" l="1"/>
  <c r="AD74" i="1" s="1"/>
  <c r="AD77" i="1" s="1"/>
  <c r="AD79" i="1" s="1"/>
  <c r="AD86" i="1"/>
  <c r="AE58" i="1" l="1"/>
  <c r="AE67" i="1" s="1"/>
  <c r="AE69" i="1" s="1"/>
  <c r="AE72" i="1" s="1"/>
  <c r="AE85" i="1"/>
  <c r="AE86" i="1" l="1"/>
  <c r="AE73" i="1"/>
  <c r="AE74" i="1" l="1"/>
  <c r="AE77" i="1" s="1"/>
  <c r="AE79" i="1" s="1"/>
  <c r="AF85" i="1"/>
  <c r="AF58" i="1"/>
  <c r="AF67" i="1" s="1"/>
  <c r="AF69" i="1" s="1"/>
  <c r="AF72" i="1" s="1"/>
  <c r="AF86" i="1" l="1"/>
  <c r="AF73" i="1"/>
  <c r="AF74" i="1" l="1"/>
  <c r="AF77" i="1" s="1"/>
  <c r="AF79" i="1" s="1"/>
  <c r="AG85" i="1"/>
  <c r="AG58" i="1"/>
  <c r="AG67" i="1" s="1"/>
  <c r="AG69" i="1" s="1"/>
  <c r="AG72" i="1" s="1"/>
  <c r="AH85" i="1" l="1"/>
  <c r="AG86" i="1"/>
  <c r="AG73" i="1"/>
  <c r="AH58" i="1"/>
  <c r="AH67" i="1" s="1"/>
  <c r="AH69" i="1" s="1"/>
  <c r="AH72" i="1" s="1"/>
  <c r="AG74" i="1" l="1"/>
  <c r="AG77" i="1" s="1"/>
  <c r="AG79" i="1" s="1"/>
  <c r="AH86" i="1"/>
  <c r="AI85" i="1"/>
  <c r="AI58" i="1"/>
  <c r="AH73" i="1"/>
  <c r="AH74" i="1" l="1"/>
  <c r="AH77" i="1" s="1"/>
  <c r="AH79" i="1" s="1"/>
  <c r="AI67" i="1"/>
  <c r="AI69" i="1" s="1"/>
  <c r="AI72" i="1" s="1"/>
  <c r="AI86" i="1"/>
  <c r="AJ85" i="1" l="1"/>
  <c r="AJ58" i="1"/>
  <c r="AJ67" i="1" s="1"/>
  <c r="AJ69" i="1" s="1"/>
  <c r="AJ72" i="1" s="1"/>
  <c r="AI73" i="1"/>
  <c r="AI74" i="1" s="1"/>
  <c r="AI77" i="1" l="1"/>
  <c r="AI79" i="1" s="1"/>
  <c r="AJ73" i="1"/>
  <c r="AJ86" i="1"/>
  <c r="AJ74" i="1" l="1"/>
  <c r="AJ77" i="1" s="1"/>
  <c r="AJ79" i="1" s="1"/>
  <c r="AL58" i="1"/>
  <c r="AL67" i="1" s="1"/>
  <c r="AL69" i="1" s="1"/>
  <c r="AL72" i="1" s="1"/>
  <c r="AK85" i="1"/>
  <c r="AK58" i="1"/>
  <c r="AK67" i="1" s="1"/>
  <c r="AK69" i="1" s="1"/>
  <c r="AK72" i="1" s="1"/>
  <c r="AL73" i="1" l="1"/>
  <c r="AL74" i="1" s="1"/>
  <c r="AL85" i="1"/>
  <c r="AK73" i="1"/>
  <c r="AM58" i="1"/>
  <c r="AM67" i="1" s="1"/>
  <c r="AM69" i="1" s="1"/>
  <c r="AM72" i="1" s="1"/>
  <c r="AK86" i="1"/>
  <c r="AL86" i="1" l="1"/>
  <c r="AL77" i="1"/>
  <c r="AL79" i="1" s="1"/>
  <c r="AM73" i="1"/>
  <c r="AM74" i="1" s="1"/>
  <c r="AK74" i="1"/>
  <c r="AK77" i="1" s="1"/>
  <c r="AK79" i="1" s="1"/>
  <c r="AM85" i="1"/>
  <c r="AM86" i="1" s="1"/>
  <c r="AM77" i="1" l="1"/>
  <c r="AN58" i="1"/>
  <c r="AN67" i="1" s="1"/>
  <c r="AN69" i="1" s="1"/>
  <c r="AN72" i="1" s="1"/>
  <c r="AN73" i="1" l="1"/>
  <c r="AN74" i="1" s="1"/>
  <c r="AO58" i="1"/>
  <c r="AO67" i="1" s="1"/>
  <c r="AO69" i="1" s="1"/>
  <c r="AO72" i="1" s="1"/>
  <c r="AN85" i="1"/>
  <c r="AN86" i="1" l="1"/>
  <c r="AO73" i="1"/>
  <c r="AO74" i="1" s="1"/>
  <c r="AN77" i="1"/>
  <c r="AO85" i="1"/>
  <c r="AO86" i="1" s="1"/>
  <c r="AP58" i="1"/>
  <c r="AP67" i="1" s="1"/>
  <c r="AP69" i="1" s="1"/>
  <c r="AP72" i="1" s="1"/>
  <c r="AO77" i="1" l="1"/>
  <c r="AP73" i="1"/>
  <c r="AP74" i="1" s="1"/>
  <c r="AP85" i="1"/>
  <c r="AP86" i="1" s="1"/>
  <c r="AP77" i="1" l="1"/>
  <c r="AQ58" i="1"/>
  <c r="AQ67" i="1" s="1"/>
  <c r="AQ69" i="1" s="1"/>
  <c r="AQ72" i="1" s="1"/>
  <c r="AQ73" i="1" l="1"/>
  <c r="AQ74" i="1" s="1"/>
  <c r="AQ85" i="1"/>
  <c r="AQ86" i="1" l="1"/>
  <c r="AQ7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34" authorId="0" shapeId="0" xr:uid="{6385C275-19B3-4F3C-AC2C-6765A26FAFC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Budget # from Works</t>
        </r>
      </text>
    </comment>
  </commentList>
</comments>
</file>

<file path=xl/sharedStrings.xml><?xml version="1.0" encoding="utf-8"?>
<sst xmlns="http://schemas.openxmlformats.org/spreadsheetml/2006/main" count="166" uniqueCount="139">
  <si>
    <t>Resource Cost, Performance, &amp; Financing</t>
  </si>
  <si>
    <t>System Cost</t>
  </si>
  <si>
    <t>Income Tax Assumptions</t>
  </si>
  <si>
    <t>Outputs</t>
  </si>
  <si>
    <t>$/kW-yr</t>
  </si>
  <si>
    <t>System Size (MW)</t>
  </si>
  <si>
    <t>Capital</t>
  </si>
  <si>
    <t>System Cost ($/kW)</t>
  </si>
  <si>
    <t>Current Tax Savings</t>
  </si>
  <si>
    <t>System Cost ($)</t>
  </si>
  <si>
    <t>Income Tax - Statutory Tax Rate</t>
  </si>
  <si>
    <t>Total System Cost ($)</t>
  </si>
  <si>
    <t>Fixed O&amp;M</t>
  </si>
  <si>
    <t>Performance Inputs</t>
  </si>
  <si>
    <t>Capital Cost Allowance (CCA)</t>
  </si>
  <si>
    <t>Vintage</t>
  </si>
  <si>
    <t>System Depreciable Lifetime</t>
  </si>
  <si>
    <t>Available Year</t>
  </si>
  <si>
    <t>Total</t>
  </si>
  <si>
    <t>Ongoing Costs</t>
  </si>
  <si>
    <t>Financing</t>
  </si>
  <si>
    <t>Fixed O&amp;M Costs ($/kW-yr)</t>
  </si>
  <si>
    <t>% Financed w/ equity</t>
  </si>
  <si>
    <t>Fixed O&amp;M Costs Escalator (%/yr)</t>
  </si>
  <si>
    <t>% Financed w/ debt</t>
  </si>
  <si>
    <t>Debt Interest rate</t>
  </si>
  <si>
    <t>Cost of Equity</t>
  </si>
  <si>
    <t>Debt period in years</t>
  </si>
  <si>
    <t>Pre-tax WACC</t>
  </si>
  <si>
    <t>Equity Amount</t>
  </si>
  <si>
    <t>Debt Amount</t>
  </si>
  <si>
    <t>IOU Pro Forma</t>
  </si>
  <si>
    <t>Year</t>
  </si>
  <si>
    <t>Debt Term Flag</t>
  </si>
  <si>
    <t>Capital Cost</t>
  </si>
  <si>
    <t>Starting Rate Base</t>
  </si>
  <si>
    <t>Accumulated Depreciation</t>
  </si>
  <si>
    <t>Ending Balance Rate Base</t>
  </si>
  <si>
    <t>Debt</t>
  </si>
  <si>
    <t>Beginning Balance</t>
  </si>
  <si>
    <t>Interest</t>
  </si>
  <si>
    <t>Principal</t>
  </si>
  <si>
    <t>Equity</t>
  </si>
  <si>
    <t>Equity Return</t>
  </si>
  <si>
    <t>Return of Invested Equity</t>
  </si>
  <si>
    <t>Book Equity Return</t>
  </si>
  <si>
    <t>Taxes</t>
  </si>
  <si>
    <t>Tax on Equity Return</t>
  </si>
  <si>
    <t>Tax Grossup - Equity</t>
  </si>
  <si>
    <t>Revenue Requirement</t>
  </si>
  <si>
    <t>Depreciation</t>
  </si>
  <si>
    <t>Tax grossup - Depreciation</t>
  </si>
  <si>
    <t>Impact of CCA deduction</t>
  </si>
  <si>
    <t>Tax on Equity Return - before grossup</t>
  </si>
  <si>
    <t>Total Revenue Requirement</t>
  </si>
  <si>
    <t>Accumulated Deferred Income Tax</t>
  </si>
  <si>
    <t>Book Depreciation</t>
  </si>
  <si>
    <t>CCA Schedule</t>
  </si>
  <si>
    <t>CCA Depreciation</t>
  </si>
  <si>
    <t>CCA Tax Savings</t>
  </si>
  <si>
    <t>Check of Book Taxes</t>
  </si>
  <si>
    <t>Revenue</t>
  </si>
  <si>
    <t>Expenses</t>
  </si>
  <si>
    <t>Operating Profit</t>
  </si>
  <si>
    <t>Income</t>
  </si>
  <si>
    <t xml:space="preserve">After-tax income </t>
  </si>
  <si>
    <t>Check of book equity return</t>
  </si>
  <si>
    <t>Earnings</t>
  </si>
  <si>
    <t>Book Equity</t>
  </si>
  <si>
    <t>ROE</t>
  </si>
  <si>
    <t>Rev Requirement by Functional Category</t>
  </si>
  <si>
    <t>Capital Costs</t>
  </si>
  <si>
    <t>Fixed Operations &amp; Maintenance</t>
  </si>
  <si>
    <t>CHECK</t>
  </si>
  <si>
    <t>Discount Rate</t>
  </si>
  <si>
    <t>Canadian Capital Cost Allowance (CCA) Schedules</t>
  </si>
  <si>
    <t>CCA Schedules (Class - DB %)</t>
  </si>
  <si>
    <t>Term</t>
  </si>
  <si>
    <t>Start Year</t>
  </si>
  <si>
    <t>End Year</t>
  </si>
  <si>
    <t>This Schedule?</t>
  </si>
  <si>
    <t>17 - 8%</t>
  </si>
  <si>
    <t>Inflation Rate</t>
  </si>
  <si>
    <t>Real Discount Rate</t>
  </si>
  <si>
    <t>NPV Capacity (Real) - Equiv. Escal. Series</t>
  </si>
  <si>
    <t xml:space="preserve">NPV Capacity (Nominal) - Levelized </t>
  </si>
  <si>
    <t>Equiv. Escalating (2024)</t>
  </si>
  <si>
    <t>Levelized</t>
  </si>
  <si>
    <t xml:space="preserve">Peaker Deferral Method (PDM) - Simplified Pro Forma Model </t>
  </si>
  <si>
    <t>PRM Adjusted (20% adder)</t>
  </si>
  <si>
    <t xml:space="preserve">Peaker Deferral Method </t>
  </si>
  <si>
    <t xml:space="preserve">Summary Outputs </t>
  </si>
  <si>
    <t xml:space="preserve">Updated </t>
  </si>
  <si>
    <t xml:space="preserve">Year </t>
  </si>
  <si>
    <t>Equivalent Escalating Series ($/kW-Yr)</t>
  </si>
  <si>
    <t>Levelized ($/kW-Yr)</t>
  </si>
  <si>
    <t>Test Year Volatility in Large Industrial Interruptible Customers' Monthly Demands Coincident with System Peaks (MWs)</t>
  </si>
  <si>
    <t>Demand coincident with System Annual Peak</t>
  </si>
  <si>
    <t>Test Year Annual System Peak Month</t>
  </si>
  <si>
    <t>Maximum Coincident Demand</t>
  </si>
  <si>
    <t>1996 GRA</t>
  </si>
  <si>
    <t>2013 GRA</t>
  </si>
  <si>
    <t>2022 GRA</t>
  </si>
  <si>
    <t>2023 GRA</t>
  </si>
  <si>
    <t>2024 GRA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</si>
  <si>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</si>
  <si>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</si>
  <si>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</si>
  <si>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</si>
  <si>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</si>
  <si>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</si>
  <si>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</si>
  <si>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</si>
  <si>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</si>
  <si>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</si>
  <si>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</si>
  <si>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</si>
  <si>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Determination of Unit Avoided Marginal Generation Capacity  Cost</t>
  </si>
  <si>
    <t>February</t>
  </si>
  <si>
    <t>Annual Cost of Load Served ($/kW, in 1994 dollars)</t>
  </si>
  <si>
    <t>NA</t>
  </si>
  <si>
    <t xml:space="preserve">January </t>
  </si>
  <si>
    <t>Annual Cost of Load Served ($/kW, in 1994 dollars) adjusted for annual inflation of 2%</t>
  </si>
  <si>
    <t>Annual Avoided Cost rounded to nearest dollar in 1996</t>
  </si>
  <si>
    <t>% Change from 1996 Benchmark</t>
  </si>
  <si>
    <t>Determination of Intrruptible Credit</t>
  </si>
  <si>
    <t>`</t>
  </si>
  <si>
    <t>``</t>
  </si>
  <si>
    <t>Total Annual Avoided Cost</t>
  </si>
  <si>
    <t>Annual total of monthly non-coincident kVA demands</t>
  </si>
  <si>
    <t>Interruptible Credit ($/kVA/month)</t>
  </si>
  <si>
    <t xml:space="preserve">Anticipated Revenue Credit </t>
  </si>
  <si>
    <t>Variance between Allocated Costs and Anticipated Credit payout</t>
  </si>
  <si>
    <t>Excess Credit Paid as a % of total avoided costs</t>
  </si>
  <si>
    <t>Sept</t>
  </si>
  <si>
    <t>2026 GRA</t>
  </si>
  <si>
    <t>2027 GRA</t>
  </si>
  <si>
    <t>Preliminary Interruptible Credit Calculations for test years 2026 - 2027</t>
  </si>
  <si>
    <t>System Coincident Demand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</si>
</sst>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* #,##0.00_-;\-&quot;$&quot;* #,##0.00_-;_-&quot;$&quot;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.00_);_(* \(#,##0.00\);_(* &quot;-&quot;??_);_(@_)"/>
    <numFmt numFmtId="168" formatCode="0.0%"/>
    <numFmt numFmtId="169" formatCode="&quot;$&quot;#,##0"/>
    <numFmt numFmtId="170" formatCode="&quot;$&quot;#,##0.00"/>
    <numFmt numFmtId="171" formatCode="_(* #,##0_);_(* \(#,##0\);_(* &quot;-&quot;??_);_(@_)"/>
    <numFmt numFmtId="172" formatCode="&quot;$&quot;#,##0.0000"/>
    <numFmt numFmtId="173" formatCode="0.000%"/>
    <numFmt numFmtId="174" formatCode="0.00000000"/>
    <numFmt numFmtId="175" formatCode="0.0000%"/>
    <numFmt numFmtId="176" formatCode="&quot;$&quot;#,##0.000_);[Red]\(&quot;$&quot;#,##0.000\)"/>
    <numFmt numFmtId="177" formatCode="_(* #,##0.000_);_(* \(#,##0.000\);_(* &quot;-&quot;??_);_(@_)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i/>
      <sz val="10"/>
      <name val="Aptos Narrow"/>
      <family val="2"/>
      <scheme val="minor"/>
    </font>
    <font>
      <b/>
      <sz val="10"/>
      <color indexed="9"/>
      <name val="Aptos Narrow"/>
      <family val="2"/>
      <scheme val="minor"/>
    </font>
    <font>
      <sz val="10"/>
      <color indexed="9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  <font>
      <u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u/>
      <sz val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rial MT"/>
    </font>
    <font>
      <b/>
      <sz val="10"/>
      <color rgb="FF000000"/>
      <name val="Arial MT"/>
    </font>
    <font>
      <b/>
      <sz val="12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507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3" borderId="0" xfId="0" applyFont="1" applyFill="1" applyAlignment="1">
      <alignment horizontal="left"/>
    </xf>
    <xf numFmtId="168" fontId="9" fillId="0" borderId="0" xfId="0" applyNumberFormat="1" applyFont="1"/>
    <xf numFmtId="0" fontId="4" fillId="0" borderId="0" xfId="0" applyFont="1" applyAlignment="1">
      <alignment horizontal="left" indent="2"/>
    </xf>
    <xf numFmtId="165" fontId="4" fillId="0" borderId="0" xfId="0" applyNumberFormat="1" applyFont="1"/>
    <xf numFmtId="9" fontId="9" fillId="0" borderId="0" xfId="0" applyNumberFormat="1" applyFont="1"/>
    <xf numFmtId="169" fontId="4" fillId="0" borderId="0" xfId="0" applyNumberFormat="1" applyFont="1"/>
    <xf numFmtId="10" fontId="9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9" fillId="0" borderId="1" xfId="0" applyFont="1" applyBorder="1"/>
    <xf numFmtId="169" fontId="9" fillId="0" borderId="2" xfId="0" applyNumberFormat="1" applyFont="1" applyBorder="1"/>
    <xf numFmtId="170" fontId="9" fillId="0" borderId="0" xfId="0" applyNumberFormat="1" applyFont="1"/>
    <xf numFmtId="169" fontId="9" fillId="0" borderId="0" xfId="0" applyNumberFormat="1" applyFont="1"/>
    <xf numFmtId="9" fontId="4" fillId="0" borderId="0" xfId="0" applyNumberFormat="1" applyFont="1"/>
    <xf numFmtId="167" fontId="9" fillId="0" borderId="0" xfId="0" applyNumberFormat="1" applyFont="1"/>
    <xf numFmtId="1" fontId="4" fillId="0" borderId="0" xfId="0" applyNumberFormat="1" applyFont="1" applyAlignment="1">
      <alignment horizontal="right"/>
    </xf>
    <xf numFmtId="171" fontId="9" fillId="0" borderId="0" xfId="0" applyNumberFormat="1" applyFont="1"/>
    <xf numFmtId="172" fontId="4" fillId="0" borderId="0" xfId="0" applyNumberFormat="1" applyFont="1"/>
    <xf numFmtId="0" fontId="4" fillId="0" borderId="3" xfId="0" applyFont="1" applyBorder="1"/>
    <xf numFmtId="165" fontId="4" fillId="0" borderId="3" xfId="0" applyNumberFormat="1" applyFont="1" applyBorder="1"/>
    <xf numFmtId="173" fontId="4" fillId="0" borderId="0" xfId="0" applyNumberFormat="1" applyFont="1"/>
    <xf numFmtId="1" fontId="9" fillId="0" borderId="0" xfId="0" applyNumberFormat="1" applyFont="1"/>
    <xf numFmtId="170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right"/>
    </xf>
    <xf numFmtId="165" fontId="10" fillId="0" borderId="0" xfId="0" applyNumberFormat="1" applyFont="1"/>
    <xf numFmtId="174" fontId="4" fillId="0" borderId="0" xfId="0" applyNumberFormat="1" applyFont="1"/>
    <xf numFmtId="10" fontId="9" fillId="0" borderId="0" xfId="2" applyNumberFormat="1" applyFont="1" applyAlignment="1"/>
    <xf numFmtId="2" fontId="4" fillId="0" borderId="0" xfId="0" applyNumberFormat="1" applyFont="1"/>
    <xf numFmtId="10" fontId="4" fillId="0" borderId="0" xfId="0" applyNumberFormat="1" applyFont="1"/>
    <xf numFmtId="0" fontId="9" fillId="0" borderId="4" xfId="0" applyFont="1" applyBorder="1"/>
    <xf numFmtId="0" fontId="8" fillId="0" borderId="0" xfId="0" applyFont="1"/>
    <xf numFmtId="165" fontId="11" fillId="0" borderId="0" xfId="0" applyNumberFormat="1" applyFont="1"/>
    <xf numFmtId="171" fontId="4" fillId="0" borderId="0" xfId="0" applyNumberFormat="1" applyFont="1" applyAlignment="1">
      <alignment vertical="center"/>
    </xf>
    <xf numFmtId="1" fontId="7" fillId="2" borderId="4" xfId="0" applyNumberFormat="1" applyFont="1" applyFill="1" applyBorder="1" applyAlignment="1">
      <alignment horizontal="left"/>
    </xf>
    <xf numFmtId="1" fontId="7" fillId="2" borderId="4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0" xfId="0" applyNumberFormat="1" applyFont="1" applyAlignment="1">
      <alignment horizontal="center"/>
    </xf>
    <xf numFmtId="38" fontId="4" fillId="0" borderId="0" xfId="0" applyNumberFormat="1" applyFont="1"/>
    <xf numFmtId="165" fontId="9" fillId="0" borderId="0" xfId="0" applyNumberFormat="1" applyFont="1" applyAlignment="1">
      <alignment horizontal="left"/>
    </xf>
    <xf numFmtId="164" fontId="9" fillId="0" borderId="0" xfId="0" applyNumberFormat="1" applyFont="1"/>
    <xf numFmtId="38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64" fontId="10" fillId="0" borderId="0" xfId="0" applyNumberFormat="1" applyFont="1"/>
    <xf numFmtId="175" fontId="4" fillId="0" borderId="0" xfId="2" applyNumberFormat="1" applyFont="1" applyFill="1"/>
    <xf numFmtId="0" fontId="12" fillId="0" borderId="0" xfId="0" applyFont="1"/>
    <xf numFmtId="171" fontId="9" fillId="0" borderId="0" xfId="1" applyNumberFormat="1" applyFont="1"/>
    <xf numFmtId="165" fontId="4" fillId="0" borderId="0" xfId="0" applyNumberFormat="1" applyFont="1" applyAlignment="1">
      <alignment horizontal="right"/>
    </xf>
    <xf numFmtId="166" fontId="4" fillId="0" borderId="0" xfId="0" applyNumberFormat="1" applyFont="1"/>
    <xf numFmtId="0" fontId="10" fillId="0" borderId="5" xfId="0" applyFont="1" applyBorder="1"/>
    <xf numFmtId="164" fontId="10" fillId="0" borderId="5" xfId="0" applyNumberFormat="1" applyFont="1" applyBorder="1"/>
    <xf numFmtId="164" fontId="13" fillId="0" borderId="5" xfId="0" applyNumberFormat="1" applyFont="1" applyBorder="1"/>
    <xf numFmtId="168" fontId="4" fillId="0" borderId="0" xfId="0" applyNumberFormat="1" applyFont="1"/>
    <xf numFmtId="171" fontId="4" fillId="0" borderId="0" xfId="1" applyNumberFormat="1" applyFont="1" applyFill="1"/>
    <xf numFmtId="38" fontId="9" fillId="0" borderId="0" xfId="0" applyNumberFormat="1" applyFont="1"/>
    <xf numFmtId="0" fontId="14" fillId="0" borderId="0" xfId="0" applyFont="1"/>
    <xf numFmtId="0" fontId="5" fillId="0" borderId="0" xfId="3" applyFont="1" applyAlignment="1">
      <alignment vertical="center"/>
    </xf>
    <xf numFmtId="0" fontId="7" fillId="4" borderId="0" xfId="3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9" fontId="4" fillId="0" borderId="0" xfId="2" applyFont="1" applyFill="1" applyAlignment="1"/>
    <xf numFmtId="9" fontId="9" fillId="0" borderId="0" xfId="2" applyFont="1" applyFill="1"/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  <xf numFmtId="170" fontId="7" fillId="2" borderId="0" xfId="0" applyNumberFormat="1" applyFont="1" applyFill="1"/>
    <xf numFmtId="14" fontId="0" fillId="0" borderId="0" xfId="0" applyNumberFormat="1"/>
    <xf numFmtId="0" fontId="0" fillId="0" borderId="6" xfId="0" applyBorder="1"/>
    <xf numFmtId="44" fontId="0" fillId="0" borderId="6" xfId="4" applyFont="1" applyFill="1" applyBorder="1"/>
    <xf numFmtId="44" fontId="0" fillId="0" borderId="6" xfId="0" applyNumberFormat="1" applyBorder="1"/>
    <xf numFmtId="0" fontId="16" fillId="0" borderId="0" xfId="0" applyFont="1"/>
    <xf numFmtId="0" fontId="17" fillId="0" borderId="0" xfId="0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22" fillId="0" borderId="7" xfId="0" applyFont="1" applyBorder="1" applyAlignment="1">
      <alignment horizontal="right" vertical="center"/>
    </xf>
    <xf numFmtId="167" fontId="22" fillId="0" borderId="8" xfId="1" applyFont="1" applyFill="1" applyBorder="1" applyAlignment="1">
      <alignment horizontal="right" vertical="center"/>
    </xf>
    <xf numFmtId="167" fontId="23" fillId="0" borderId="8" xfId="1" applyFont="1" applyFill="1" applyBorder="1" applyAlignment="1">
      <alignment horizontal="right" vertical="center"/>
    </xf>
    <xf numFmtId="167" fontId="0" fillId="0" borderId="0" xfId="0" applyNumberFormat="1"/>
    <xf numFmtId="0" fontId="21" fillId="0" borderId="0" xfId="0" applyFont="1"/>
    <xf numFmtId="167" fontId="0" fillId="0" borderId="0" xfId="1" applyFont="1" applyFill="1"/>
    <xf numFmtId="0" fontId="0" fillId="0" borderId="0" xfId="0" applyAlignment="1">
      <alignment wrapText="1"/>
    </xf>
    <xf numFmtId="176" fontId="0" fillId="0" borderId="0" xfId="0" applyNumberFormat="1"/>
    <xf numFmtId="176" fontId="0" fillId="0" borderId="0" xfId="0" applyNumberFormat="1" applyAlignment="1">
      <alignment horizontal="center"/>
    </xf>
    <xf numFmtId="0" fontId="22" fillId="0" borderId="9" xfId="0" applyFont="1" applyBorder="1" applyAlignment="1">
      <alignment horizontal="right" vertical="center"/>
    </xf>
    <xf numFmtId="167" fontId="22" fillId="0" borderId="10" xfId="1" applyFont="1" applyFill="1" applyBorder="1" applyAlignment="1">
      <alignment horizontal="right" vertical="center"/>
    </xf>
    <xf numFmtId="167" fontId="23" fillId="0" borderId="10" xfId="1" applyFont="1" applyFill="1" applyBorder="1" applyAlignment="1">
      <alignment horizontal="right" vertical="center"/>
    </xf>
    <xf numFmtId="168" fontId="0" fillId="0" borderId="0" xfId="2" applyNumberFormat="1" applyFont="1" applyFill="1"/>
    <xf numFmtId="171" fontId="0" fillId="0" borderId="0" xfId="1" applyNumberFormat="1" applyFont="1" applyFill="1"/>
    <xf numFmtId="164" fontId="0" fillId="0" borderId="0" xfId="0" applyNumberFormat="1"/>
    <xf numFmtId="0" fontId="15" fillId="0" borderId="0" xfId="0" applyFont="1"/>
    <xf numFmtId="176" fontId="15" fillId="0" borderId="0" xfId="0" applyNumberFormat="1" applyFont="1"/>
    <xf numFmtId="165" fontId="0" fillId="0" borderId="0" xfId="0" applyNumberFormat="1"/>
    <xf numFmtId="171" fontId="0" fillId="0" borderId="0" xfId="0" applyNumberFormat="1"/>
    <xf numFmtId="177" fontId="22" fillId="0" borderId="10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wrapText="1"/>
    </xf>
  </cellXfs>
  <cellStyles count="5">
    <cellStyle name="Comma" xfId="1" builtinId="3"/>
    <cellStyle name="Currency 2" xfId="4" xr:uid="{B21B7FE9-1D0A-46A0-9528-C7FE05774158}"/>
    <cellStyle name="Normal" xfId="0" builtinId="0"/>
    <cellStyle name="Normal 4 2" xfId="3" xr:uid="{BEC72A2C-4845-4E5B-938C-34A7F60F4D1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</a:t>
            </a:r>
            <a:r>
              <a:rPr lang="en-US" baseline="0"/>
              <a:t> Patterns in LIIR Peaks Coincident with System Peaks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'Interruptible Credit Calc'!$O$6</c:f>
              <c:strCache>
                <c:ptCount val="1"/>
                <c:pt idx="0">
                  <c:v>2014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'Interruptible Credit Calc'!$P$4:$AA$4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'Interruptible Credit Calc'!$P$6:$AA$6</c:f>
              <c:numCache>
                <c:formatCode>_(* #,##0.00_);_(* \(#,##0.00\);_(* "-"??_);_(@_)</c:formatCode>
                <c:ptCount val="12"/>
                <c:pt idx="0">
                  <c:v>74.962997579606963</c:v>
                </c:pt>
                <c:pt idx="1">
                  <c:v>79.893559357440679</c:v>
                </c:pt>
                <c:pt idx="2">
                  <c:v>74.343024440751819</c:v>
                </c:pt>
                <c:pt idx="3">
                  <c:v>77.623036571792127</c:v>
                </c:pt>
                <c:pt idx="4">
                  <c:v>75.267198592228283</c:v>
                </c:pt>
                <c:pt idx="5">
                  <c:v>81.047991031183344</c:v>
                </c:pt>
                <c:pt idx="6">
                  <c:v>94.149546096410987</c:v>
                </c:pt>
                <c:pt idx="7">
                  <c:v>95.899412875526011</c:v>
                </c:pt>
                <c:pt idx="8">
                  <c:v>94.841860357770329</c:v>
                </c:pt>
                <c:pt idx="9">
                  <c:v>84.658341826889853</c:v>
                </c:pt>
                <c:pt idx="10">
                  <c:v>64.707455011729508</c:v>
                </c:pt>
                <c:pt idx="11">
                  <c:v>90.475235625700009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E2-4268-9C86-12929CE33F6E}"/>
            </c:ext>
          </c:extLst>
        </c:ser>
        <c:ser>
          <c:idx val="1"/>
          <c:order val="1"/>
          <c:tx>
            <c:strRef>
              <c:f>'Interruptible Credit Calc'!$O$8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'Interruptible Credit Calc'!$P$4:$AA$4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'Interruptible Credit Calc'!$P$8:$AA$8</c:f>
              <c:numCache>
                <c:formatCode>_(* #,##0.00_);_(* \(#,##0.00\);_(* "-"??_);_(@_)</c:formatCode>
                <c:ptCount val="12"/>
                <c:pt idx="0">
                  <c:v>90.06</c:v>
                </c:pt>
                <c:pt idx="1">
                  <c:v>85.35</c:v>
                </c:pt>
                <c:pt idx="2">
                  <c:v>90.13</c:v>
                </c:pt>
                <c:pt idx="3">
                  <c:v>74.06</c:v>
                </c:pt>
                <c:pt idx="4">
                  <c:v>77.64</c:v>
                </c:pt>
                <c:pt idx="5">
                  <c:v>71.02</c:v>
                </c:pt>
                <c:pt idx="6">
                  <c:v>80.22</c:v>
                </c:pt>
                <c:pt idx="7">
                  <c:v>85.13</c:v>
                </c:pt>
                <c:pt idx="8">
                  <c:v>83.96</c:v>
                </c:pt>
                <c:pt idx="9">
                  <c:v>97.23</c:v>
                </c:pt>
                <c:pt idx="10">
                  <c:v>87.82</c:v>
                </c:pt>
                <c:pt idx="11">
                  <c:v>68.77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E2-4268-9C86-12929CE33F6E}"/>
            </c:ext>
          </c:extLst>
        </c:ser>
        <c:ser>
          <c:idx val="2"/>
          <c:order val="2"/>
          <c:tx>
            <c:strRef>
              <c:f>'Interruptible Credit Calc'!$O$9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'Interruptible Credit Calc'!$P$4:$AA$4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'Interruptible Credit Calc'!$P$9:$AA$9</c:f>
              <c:numCache>
                <c:formatCode>_(* #,##0.00_);_(* \(#,##0.00\);_(* "-"??_);_(@_)</c:formatCode>
                <c:ptCount val="12"/>
                <c:pt idx="0">
                  <c:v>94.03</c:v>
                </c:pt>
                <c:pt idx="1">
                  <c:v>88.51</c:v>
                </c:pt>
                <c:pt idx="2">
                  <c:v>92.68</c:v>
                </c:pt>
                <c:pt idx="3">
                  <c:v>76.349999999999994</c:v>
                </c:pt>
                <c:pt idx="4">
                  <c:v>79.91</c:v>
                </c:pt>
                <c:pt idx="5">
                  <c:v>72.930000000000007</c:v>
                </c:pt>
                <c:pt idx="6">
                  <c:v>81.88</c:v>
                </c:pt>
                <c:pt idx="7">
                  <c:v>86.54</c:v>
                </c:pt>
                <c:pt idx="8">
                  <c:v>85.05</c:v>
                </c:pt>
                <c:pt idx="9">
                  <c:v>97.93</c:v>
                </c:pt>
                <c:pt idx="10">
                  <c:v>88.2</c:v>
                </c:pt>
                <c:pt idx="11">
                  <c:v>68.900000000000006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E2-4268-9C86-12929CE33F6E}"/>
            </c:ext>
          </c:extLst>
        </c:ser>
        <c:ser>
          <c:idx val="3"/>
          <c:order val="3"/>
          <c:tx>
            <c:strRef>
              <c:f>'Interruptible Credit Calc'!$O$10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'Interruptible Credit Calc'!$P$4:$AA$4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'Interruptible Credit Calc'!$P$10:$AA$10</c:f>
              <c:numCache>
                <c:formatCode>_(* #,##0.00_);_(* \(#,##0.00\);_(* "-"??_);_(@_)</c:formatCode>
                <c:ptCount val="12"/>
                <c:pt idx="0">
                  <c:v>94.16</c:v>
                </c:pt>
                <c:pt idx="1">
                  <c:v>89.29</c:v>
                </c:pt>
                <c:pt idx="2">
                  <c:v>94.14</c:v>
                </c:pt>
                <c:pt idx="3">
                  <c:v>79.290000000000006</c:v>
                </c:pt>
                <c:pt idx="4">
                  <c:v>84.04</c:v>
                </c:pt>
                <c:pt idx="5">
                  <c:v>77.63</c:v>
                </c:pt>
                <c:pt idx="6">
                  <c:v>87.64</c:v>
                </c:pt>
                <c:pt idx="7">
                  <c:v>92.12</c:v>
                </c:pt>
                <c:pt idx="8">
                  <c:v>90.75</c:v>
                </c:pt>
                <c:pt idx="9">
                  <c:v>104.28</c:v>
                </c:pt>
                <c:pt idx="10">
                  <c:v>93.99</c:v>
                </c:pt>
                <c:pt idx="11">
                  <c:v>74.59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E2-4268-9C86-12929CE33F6E}"/>
            </c:ext>
          </c:extLst>
        </c:ser>
        <c:ser>
          <c:idx val="4"/>
          <c:order val="4"/>
          <c:tx>
            <c:strRef>
              <c:f>'Interruptible Credit Calc'!$O$11</c:f>
              <c:strCache>
                <c:ptCount val="1"/>
                <c:pt idx="0">
                  <c:v>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'Interruptible Credit Calc'!$P$4:$AA$4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'Interruptible Credit Calc'!$P$11:$AA$11</c:f>
              <c:numCache>
                <c:formatCode>_(* #,##0.00_);_(* \(#,##0.00\);_(* "-"??_);_(@_)</c:formatCode>
                <c:ptCount val="12"/>
                <c:pt idx="0" formatCode="_(* #,##0.000_);_(* \(#,##0.000\);_(* &quot;-&quot;??_);_(@_)">
                  <c:v>66.916947242268733</c:v>
                </c:pt>
                <c:pt idx="1">
                  <c:v>72.012430985807114</c:v>
                </c:pt>
                <c:pt idx="2">
                  <c:v>62.804378328228431</c:v>
                </c:pt>
                <c:pt idx="3">
                  <c:v>67.98169118934112</c:v>
                </c:pt>
                <c:pt idx="4">
                  <c:v>78.240411139256778</c:v>
                </c:pt>
                <c:pt idx="5">
                  <c:v>77.088522473518694</c:v>
                </c:pt>
                <c:pt idx="6">
                  <c:v>78.317887146426088</c:v>
                </c:pt>
                <c:pt idx="7">
                  <c:v>73.427438976276548</c:v>
                </c:pt>
                <c:pt idx="8">
                  <c:v>87.801717659079117</c:v>
                </c:pt>
                <c:pt idx="9">
                  <c:v>68.37413568766722</c:v>
                </c:pt>
                <c:pt idx="10">
                  <c:v>83.934525975915079</c:v>
                </c:pt>
                <c:pt idx="11">
                  <c:v>60.115660058275822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2E2-4268-9C86-12929CE33F6E}"/>
            </c:ext>
          </c:extLst>
        </c:ser>
        <c:ser>
          <c:idx val="5"/>
          <c:order val="5"/>
          <c:tx>
            <c:strRef>
              <c:f>'Interruptible Credit Calc'!$O$12</c:f>
              <c:strCache>
                <c:ptCount val="1"/>
                <c:pt idx="0">
                  <c:v>2027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'Interruptible Credit Calc'!$P$4:$AA$4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'Interruptible Credit Calc'!$P$12:$AA$12</c:f>
              <c:numCache>
                <c:formatCode>_(* #,##0.00_);_(* \(#,##0.00\);_(* "-"??_);_(@_)</c:formatCode>
                <c:ptCount val="12"/>
                <c:pt idx="0">
                  <c:v>67.169804505393088</c:v>
                </c:pt>
                <c:pt idx="1">
                  <c:v>72.379194394182008</c:v>
                </c:pt>
                <c:pt idx="2">
                  <c:v>63.108624290571044</c:v>
                </c:pt>
                <c:pt idx="3">
                  <c:v>68.361436717118067</c:v>
                </c:pt>
                <c:pt idx="4">
                  <c:v>78.67242053479454</c:v>
                </c:pt>
                <c:pt idx="5">
                  <c:v>77.542530519469267</c:v>
                </c:pt>
                <c:pt idx="6">
                  <c:v>78.786425521991092</c:v>
                </c:pt>
                <c:pt idx="7">
                  <c:v>73.835283022413847</c:v>
                </c:pt>
                <c:pt idx="8">
                  <c:v>88.392916793855534</c:v>
                </c:pt>
                <c:pt idx="9">
                  <c:v>68.787400733791273</c:v>
                </c:pt>
                <c:pt idx="10">
                  <c:v>84.433264520858359</c:v>
                </c:pt>
                <c:pt idx="11">
                  <c:v>60.490172762361141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22E2-4268-9C86-12929CE33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9744200"/>
        <c:axId val="1239743544"/>
      </c:lineChart>
      <c:catAx>
        <c:axId val="1239744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9743544"/>
        <c:crosses val="autoZero"/>
        <c:auto val="1"/>
        <c:lblAlgn val="ctr"/>
        <c:lblOffset val="100"/>
        <c:noMultiLvlLbl val="0"/>
      </c:catAx>
      <c:valAx>
        <c:axId val="1239743544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MWs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97442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84364</xdr:colOff>
      <xdr:row>18</xdr:row>
      <xdr:rowOff>12737</xdr:rowOff>
    </xdr:from>
    <xdr:to>
      <xdr:col>28</xdr:col>
      <xdr:colOff>911652</xdr:colOff>
      <xdr:row>34</xdr:row>
      <xdr:rowOff>125825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96E629-0A43-4F9B-A384-156BCF9BF6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156369</xdr:colOff>
      <xdr:row>0</xdr:row>
      <xdr:rowOff>119064</xdr:rowOff>
    </xdr:from>
    <xdr:to>
      <xdr:col>11</xdr:col>
      <xdr:colOff>35719</xdr:colOff>
      <xdr:row>12</xdr:row>
      <xdr:rowOff>93664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01C1F9-B745-419D-9E59-1CBC534F8F09}"/>
            </a:ext>
          </a:extLst>
        </xdr:cNvPr>
        <xdr:cNvSpPr txBox="1"/>
      </xdr:nvSpPr>
      <xdr:spPr>
        <a:xfrm>
          <a:off x="156369" y="119064"/>
          <a:ext cx="6584950" cy="226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/>
            <a:t>Input</a:t>
          </a:r>
          <a:r>
            <a:rPr lang="en-CA" sz="1100" baseline="0"/>
            <a:t> Assumptions</a:t>
          </a:r>
        </a:p>
        <a:p>
          <a:r>
            <a:rPr lang="en-CA" sz="1100" baseline="0"/>
            <a:t>1.  Capital costs are for a 50MW combustion Turbine (Frame) from E3 Resource Option Study using 2024 nominal values; </a:t>
          </a:r>
        </a:p>
        <a:p>
          <a:r>
            <a:rPr lang="en-CA" sz="1100" baseline="0"/>
            <a:t>2.  Fixed Operating costs are derived from E3 Resource Option Study using 2024 nominal values</a:t>
          </a:r>
        </a:p>
        <a:p>
          <a:r>
            <a:rPr lang="en-CA" sz="1100" baseline="0"/>
            <a:t>3.  Screening level costing assumes AFUDC is incorporated into System Cost (capital cost)</a:t>
          </a:r>
        </a:p>
        <a:p>
          <a:r>
            <a:rPr lang="en-CA" sz="1100" baseline="0"/>
            <a:t>4.  No cost assumptions for Administrative Overhead </a:t>
          </a:r>
        </a:p>
        <a:p>
          <a:r>
            <a:rPr lang="en-CA" sz="1100" baseline="0"/>
            <a:t>5.  Pro Forma statement and associated accounting treatments  are simplified for screening purposes - reflecting substantially NSPI's accounting treatments and costs of capital for new generation resources;</a:t>
          </a:r>
        </a:p>
        <a:p>
          <a:r>
            <a:rPr lang="en-CA" sz="1100" baseline="0"/>
            <a:t>6.  FO&amp;M costs are ecalated annually at 2%</a:t>
          </a:r>
        </a:p>
        <a:p>
          <a:endParaRPr lang="en-CA" sz="1100" baseline="0"/>
        </a:p>
        <a:p>
          <a:endParaRPr lang="en-CA" sz="1100" baseline="0"/>
        </a:p>
        <a:p>
          <a:endParaRPr lang="en-CA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C4375-9A9F-4018-B393-D2C98CDEC568}">
  <dimension ref="A2:AD43"/>
  <sheetViews>
    <sheetView showGridLines="0" tabSelected="1" view="pageBreakPreview" zoomScale="60" zoomScaleNormal="85" workbookViewId="0">
      <pane xSplit="2" ySplit="4" topLeftCell="G5" activePane="bottomRight" state="frozen"/>
      <selection pane="topRight" activeCell="C1" sqref="C1"/>
      <selection pane="bottomLeft" activeCell="A5" sqref="A5"/>
      <selection pane="bottomRight" activeCell="I48" sqref="I48"/>
    </sheetView>
  </sheetViews>
  <sheetFormatPr defaultColWidth="8.7109375" defaultRowHeight="15" x14ac:dyDescent="0.25"/>
  <cols>
    <col min="1" max="1" width="38.85546875" bestFit="1" customWidth="1"/>
    <col min="3" max="3" width="13.5703125" bestFit="1" customWidth="1"/>
    <col min="4" max="4" width="2.5703125" customWidth="1"/>
    <col min="5" max="5" width="12.85546875" bestFit="1" customWidth="1"/>
    <col min="6" max="6" width="4.42578125" customWidth="1"/>
    <col min="7" max="7" width="13.42578125" bestFit="1" customWidth="1"/>
    <col min="8" max="8" width="3" customWidth="1"/>
    <col min="9" max="12" width="15.85546875" customWidth="1"/>
    <col min="28" max="28" width="11.5703125" customWidth="1"/>
    <col min="29" max="29" width="16" style="84" customWidth="1"/>
    <col min="30" max="30" width="10.85546875" customWidth="1"/>
  </cols>
  <sheetData>
    <row r="2" spans="1:30" ht="26.25" x14ac:dyDescent="0.4">
      <c r="A2" s="82" t="s">
        <v>137</v>
      </c>
      <c r="O2" s="83" t="s">
        <v>96</v>
      </c>
    </row>
    <row r="3" spans="1:30" ht="23.45" customHeight="1" x14ac:dyDescent="0.25">
      <c r="AB3" s="109" t="s">
        <v>97</v>
      </c>
      <c r="AC3" s="109" t="s">
        <v>98</v>
      </c>
      <c r="AD3" s="109" t="s">
        <v>99</v>
      </c>
    </row>
    <row r="4" spans="1:30" ht="18.75" x14ac:dyDescent="0.25">
      <c r="C4" s="85" t="s">
        <v>100</v>
      </c>
      <c r="D4" s="85"/>
      <c r="E4" s="85" t="s">
        <v>101</v>
      </c>
      <c r="F4" s="85"/>
      <c r="G4" s="85" t="s">
        <v>102</v>
      </c>
      <c r="I4" s="85" t="s">
        <v>103</v>
      </c>
      <c r="J4" s="85" t="s">
        <v>104</v>
      </c>
      <c r="K4" s="85" t="s">
        <v>135</v>
      </c>
      <c r="L4" s="85" t="s">
        <v>136</v>
      </c>
      <c r="O4" s="86" t="s">
        <v>32</v>
      </c>
      <c r="P4" s="87" t="s">
        <v>105</v>
      </c>
      <c r="Q4" s="87" t="s">
        <v>106</v>
      </c>
      <c r="R4" s="87" t="s">
        <v>107</v>
      </c>
      <c r="S4" s="87" t="s">
        <v>108</v>
      </c>
      <c r="T4" s="87" t="s">
        <v>109</v>
      </c>
      <c r="U4" s="87" t="s">
        <v>110</v>
      </c>
      <c r="V4" s="87" t="s">
        <v>111</v>
      </c>
      <c r="W4" s="87" t="s">
        <v>112</v>
      </c>
      <c r="X4" s="87" t="s">
        <v>113</v>
      </c>
      <c r="Y4" s="87" t="s">
        <v>114</v>
      </c>
      <c r="Z4" s="87" t="s">
        <v>115</v>
      </c>
      <c r="AA4" s="87" t="s">
        <v>116</v>
      </c>
      <c r="AB4" s="109"/>
      <c r="AC4" s="109"/>
      <c r="AD4" s="109"/>
    </row>
    <row r="5" spans="1:30" ht="15.75" thickBot="1" x14ac:dyDescent="0.3"/>
    <row r="6" spans="1:30" ht="32.25" thickBot="1" x14ac:dyDescent="0.3">
      <c r="A6" s="88" t="s">
        <v>117</v>
      </c>
      <c r="O6" s="89">
        <v>2014</v>
      </c>
      <c r="P6" s="90">
        <v>74.962997579606963</v>
      </c>
      <c r="Q6" s="90">
        <v>79.893559357440679</v>
      </c>
      <c r="R6" s="90">
        <v>74.343024440751819</v>
      </c>
      <c r="S6" s="90">
        <v>77.623036571792127</v>
      </c>
      <c r="T6" s="90">
        <v>75.267198592228283</v>
      </c>
      <c r="U6" s="90">
        <v>81.047991031183344</v>
      </c>
      <c r="V6" s="90">
        <v>94.149546096410987</v>
      </c>
      <c r="W6" s="90">
        <v>95.899412875526011</v>
      </c>
      <c r="X6" s="90">
        <v>94.841860357770329</v>
      </c>
      <c r="Y6" s="90">
        <v>84.658341826889853</v>
      </c>
      <c r="Z6" s="90">
        <v>64.707455011729508</v>
      </c>
      <c r="AA6" s="90">
        <v>90.475235625700009</v>
      </c>
      <c r="AB6" s="91">
        <f>Q6</f>
        <v>79.893559357440679</v>
      </c>
      <c r="AC6" s="84" t="s">
        <v>118</v>
      </c>
      <c r="AD6" s="92">
        <f>MAX(P6:AA6)</f>
        <v>95.899412875526011</v>
      </c>
    </row>
    <row r="7" spans="1:30" ht="6.6" customHeight="1" thickBot="1" x14ac:dyDescent="0.3">
      <c r="A7" s="93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</row>
    <row r="8" spans="1:30" ht="30.75" thickBot="1" x14ac:dyDescent="0.3">
      <c r="A8" s="95" t="s">
        <v>119</v>
      </c>
      <c r="C8" s="96">
        <v>-60.624742711799378</v>
      </c>
      <c r="E8" s="96">
        <v>-60.624742711799378</v>
      </c>
      <c r="F8" s="96"/>
      <c r="G8" s="97" t="s">
        <v>120</v>
      </c>
      <c r="I8" s="97" t="s">
        <v>120</v>
      </c>
      <c r="J8" s="97" t="s">
        <v>120</v>
      </c>
      <c r="K8" s="97" t="s">
        <v>120</v>
      </c>
      <c r="L8" s="97" t="s">
        <v>120</v>
      </c>
      <c r="O8" s="89">
        <v>2022</v>
      </c>
      <c r="P8" s="90">
        <v>90.06</v>
      </c>
      <c r="Q8" s="90">
        <v>85.35</v>
      </c>
      <c r="R8" s="90">
        <v>90.13</v>
      </c>
      <c r="S8" s="90">
        <v>74.06</v>
      </c>
      <c r="T8" s="90">
        <v>77.64</v>
      </c>
      <c r="U8" s="90">
        <v>71.02</v>
      </c>
      <c r="V8" s="90">
        <v>80.22</v>
      </c>
      <c r="W8" s="90">
        <v>85.13</v>
      </c>
      <c r="X8" s="90">
        <v>83.96</v>
      </c>
      <c r="Y8" s="90">
        <v>97.23</v>
      </c>
      <c r="Z8" s="90">
        <v>87.82</v>
      </c>
      <c r="AA8" s="90">
        <v>68.77</v>
      </c>
      <c r="AB8" s="91">
        <v>90.06</v>
      </c>
      <c r="AC8" s="84" t="s">
        <v>121</v>
      </c>
      <c r="AD8" s="92">
        <f t="shared" ref="AD8:AD12" si="0">MAX(P8:AA8)</f>
        <v>97.23</v>
      </c>
    </row>
    <row r="9" spans="1:30" ht="22.5" customHeight="1" thickBot="1" x14ac:dyDescent="0.3">
      <c r="A9" s="95"/>
      <c r="O9" s="98">
        <v>2023</v>
      </c>
      <c r="P9" s="99">
        <v>94.03</v>
      </c>
      <c r="Q9" s="99">
        <v>88.51</v>
      </c>
      <c r="R9" s="99">
        <v>92.68</v>
      </c>
      <c r="S9" s="99">
        <v>76.349999999999994</v>
      </c>
      <c r="T9" s="99">
        <v>79.91</v>
      </c>
      <c r="U9" s="99">
        <v>72.930000000000007</v>
      </c>
      <c r="V9" s="99">
        <v>81.88</v>
      </c>
      <c r="W9" s="99">
        <v>86.54</v>
      </c>
      <c r="X9" s="99">
        <v>85.05</v>
      </c>
      <c r="Y9" s="99">
        <v>97.93</v>
      </c>
      <c r="Z9" s="99">
        <v>88.2</v>
      </c>
      <c r="AA9" s="99">
        <v>68.900000000000006</v>
      </c>
      <c r="AB9" s="100">
        <v>94.03</v>
      </c>
      <c r="AC9" s="84" t="s">
        <v>121</v>
      </c>
      <c r="AD9" s="92">
        <f t="shared" si="0"/>
        <v>97.93</v>
      </c>
    </row>
    <row r="10" spans="1:30" ht="45.75" thickBot="1" x14ac:dyDescent="0.3">
      <c r="A10" s="95" t="s">
        <v>122</v>
      </c>
      <c r="C10" s="96">
        <f>+ROUND(C8*1.02^2,6)</f>
        <v>-63.073982000000001</v>
      </c>
      <c r="E10" s="96">
        <f>+ROUND(E8*1.02^2,6)</f>
        <v>-63.073982000000001</v>
      </c>
      <c r="F10" s="96"/>
      <c r="G10" s="97" t="s">
        <v>120</v>
      </c>
      <c r="I10" s="97" t="s">
        <v>120</v>
      </c>
      <c r="J10" s="97" t="s">
        <v>120</v>
      </c>
      <c r="K10" s="97" t="s">
        <v>120</v>
      </c>
      <c r="L10" s="97" t="s">
        <v>120</v>
      </c>
      <c r="O10" s="98">
        <v>2024</v>
      </c>
      <c r="P10" s="99">
        <v>94.16</v>
      </c>
      <c r="Q10" s="99">
        <v>89.29</v>
      </c>
      <c r="R10" s="99">
        <v>94.14</v>
      </c>
      <c r="S10" s="99">
        <v>79.290000000000006</v>
      </c>
      <c r="T10" s="99">
        <v>84.04</v>
      </c>
      <c r="U10" s="99">
        <v>77.63</v>
      </c>
      <c r="V10" s="99">
        <v>87.64</v>
      </c>
      <c r="W10" s="99">
        <v>92.12</v>
      </c>
      <c r="X10" s="99">
        <v>90.75</v>
      </c>
      <c r="Y10" s="99">
        <v>104.28</v>
      </c>
      <c r="Z10" s="99">
        <v>93.99</v>
      </c>
      <c r="AA10" s="99">
        <v>74.59</v>
      </c>
      <c r="AB10" s="100">
        <v>94.16</v>
      </c>
      <c r="AC10" s="84" t="s">
        <v>121</v>
      </c>
      <c r="AD10" s="92">
        <f t="shared" si="0"/>
        <v>104.28</v>
      </c>
    </row>
    <row r="11" spans="1:30" ht="18" customHeight="1" thickBot="1" x14ac:dyDescent="0.3">
      <c r="O11" s="98">
        <v>2026</v>
      </c>
      <c r="P11" s="108">
        <v>66.916947242268733</v>
      </c>
      <c r="Q11" s="99">
        <v>72.012430985807114</v>
      </c>
      <c r="R11" s="99">
        <v>62.804378328228431</v>
      </c>
      <c r="S11" s="99">
        <v>67.98169118934112</v>
      </c>
      <c r="T11" s="99">
        <v>78.240411139256778</v>
      </c>
      <c r="U11" s="99">
        <v>77.088522473518694</v>
      </c>
      <c r="V11" s="99">
        <v>78.317887146426088</v>
      </c>
      <c r="W11" s="99">
        <v>73.427438976276548</v>
      </c>
      <c r="X11" s="99">
        <v>87.801717659079117</v>
      </c>
      <c r="Y11" s="99">
        <v>68.37413568766722</v>
      </c>
      <c r="Z11" s="99">
        <v>83.934525975915079</v>
      </c>
      <c r="AA11" s="99">
        <v>60.115660058275822</v>
      </c>
      <c r="AB11" s="100">
        <v>66.916947242268733</v>
      </c>
      <c r="AC11" s="84" t="s">
        <v>134</v>
      </c>
      <c r="AD11" s="92">
        <f t="shared" si="0"/>
        <v>87.801717659079117</v>
      </c>
    </row>
    <row r="12" spans="1:30" ht="30.75" thickBot="1" x14ac:dyDescent="0.3">
      <c r="A12" s="95" t="s">
        <v>123</v>
      </c>
      <c r="C12" s="96">
        <f>ROUND(C10,0)</f>
        <v>-63</v>
      </c>
      <c r="E12" s="96">
        <f>ROUND(E10,0)</f>
        <v>-63</v>
      </c>
      <c r="F12" s="96"/>
      <c r="G12" s="96">
        <v>-130.9776781782696</v>
      </c>
      <c r="I12" s="96">
        <v>-130.9776781782696</v>
      </c>
      <c r="J12" s="96">
        <v>-130.9776781782696</v>
      </c>
      <c r="K12" s="96">
        <f>-'Summary Outputs '!C8</f>
        <v>-160.43509951204973</v>
      </c>
      <c r="L12" s="96">
        <f>-'Summary Outputs '!C9</f>
        <v>-160.43509951204973</v>
      </c>
      <c r="O12" s="98">
        <v>2027</v>
      </c>
      <c r="P12" s="99">
        <v>67.169804505393088</v>
      </c>
      <c r="Q12" s="99">
        <v>72.379194394182008</v>
      </c>
      <c r="R12" s="99">
        <v>63.108624290571044</v>
      </c>
      <c r="S12" s="99">
        <v>68.361436717118067</v>
      </c>
      <c r="T12" s="99">
        <v>78.67242053479454</v>
      </c>
      <c r="U12" s="99">
        <v>77.542530519469267</v>
      </c>
      <c r="V12" s="99">
        <v>78.786425521991092</v>
      </c>
      <c r="W12" s="99">
        <v>73.835283022413847</v>
      </c>
      <c r="X12" s="99">
        <v>88.392916793855534</v>
      </c>
      <c r="Y12" s="99">
        <v>68.787400733791273</v>
      </c>
      <c r="Z12" s="99">
        <v>84.433264520858359</v>
      </c>
      <c r="AA12" s="99">
        <v>60.490172762361141</v>
      </c>
      <c r="AB12" s="100">
        <v>67.169804505393088</v>
      </c>
      <c r="AC12" s="84" t="s">
        <v>134</v>
      </c>
      <c r="AD12" s="92">
        <f t="shared" si="0"/>
        <v>88.392916793855534</v>
      </c>
    </row>
    <row r="13" spans="1:30" x14ac:dyDescent="0.25">
      <c r="A13" s="95" t="s">
        <v>124</v>
      </c>
      <c r="E13" s="101">
        <f>E12/$C12-1</f>
        <v>0</v>
      </c>
      <c r="G13" s="101">
        <f>G12/$C12-1</f>
        <v>1.0790107647344382</v>
      </c>
      <c r="I13" s="101">
        <f>I12/$C12-1</f>
        <v>1.0790107647344382</v>
      </c>
      <c r="J13" s="101">
        <f>J12/$C12-1</f>
        <v>1.0790107647344382</v>
      </c>
      <c r="K13" s="101">
        <f>K12/$I12-1</f>
        <v>0.2249041343799556</v>
      </c>
      <c r="L13" s="101">
        <f>L12/$I12-1</f>
        <v>0.2249041343799556</v>
      </c>
    </row>
    <row r="15" spans="1:30" ht="15.75" x14ac:dyDescent="0.25">
      <c r="A15" s="93" t="s">
        <v>125</v>
      </c>
      <c r="N15" t="s">
        <v>126</v>
      </c>
    </row>
    <row r="17" spans="1:16" x14ac:dyDescent="0.25">
      <c r="A17" t="s">
        <v>138</v>
      </c>
      <c r="C17" s="102">
        <v>202000</v>
      </c>
      <c r="E17" s="102">
        <v>79893.559357440681</v>
      </c>
      <c r="F17" s="102"/>
      <c r="G17" s="102">
        <f>P8*1000</f>
        <v>90060</v>
      </c>
      <c r="I17" s="102">
        <f>P9*1000</f>
        <v>94030</v>
      </c>
      <c r="J17" s="102">
        <f>P10*1000</f>
        <v>94160</v>
      </c>
      <c r="K17" s="102">
        <f>P11*1000</f>
        <v>66916.94724226874</v>
      </c>
      <c r="L17" s="102">
        <f>P12*1000</f>
        <v>67169.804505393084</v>
      </c>
    </row>
    <row r="18" spans="1:16" x14ac:dyDescent="0.25">
      <c r="N18" t="s">
        <v>127</v>
      </c>
    </row>
    <row r="19" spans="1:16" x14ac:dyDescent="0.25">
      <c r="A19" t="s">
        <v>128</v>
      </c>
      <c r="C19" s="103">
        <f>C12*C17</f>
        <v>-12726000</v>
      </c>
      <c r="E19" s="103">
        <f>E12*E17</f>
        <v>-5033294.2395187626</v>
      </c>
      <c r="F19" s="103"/>
      <c r="G19" s="103">
        <f>G12*G17</f>
        <v>-11795849.696734959</v>
      </c>
      <c r="I19" s="103">
        <f>I12*I17</f>
        <v>-12315831.079102691</v>
      </c>
      <c r="J19" s="103">
        <f>J12*J17</f>
        <v>-12332858.177265866</v>
      </c>
      <c r="K19" s="103">
        <f>K12*K17</f>
        <v>-10735827.089855967</v>
      </c>
      <c r="L19" s="103">
        <f>L12*L17</f>
        <v>-10776394.270027665</v>
      </c>
    </row>
    <row r="21" spans="1:16" x14ac:dyDescent="0.25">
      <c r="A21" t="s">
        <v>129</v>
      </c>
      <c r="C21" s="102">
        <v>3700000</v>
      </c>
      <c r="E21" s="102">
        <v>1595907.21528465</v>
      </c>
      <c r="F21" s="102"/>
      <c r="G21" s="102">
        <v>1592283.92</v>
      </c>
      <c r="I21" s="102">
        <v>1645190.1199999999</v>
      </c>
      <c r="J21" s="102">
        <v>1698120.5229059828</v>
      </c>
      <c r="K21" s="102">
        <v>1405560.0111231995</v>
      </c>
      <c r="L21" s="102">
        <v>1405560.0111231995</v>
      </c>
    </row>
    <row r="23" spans="1:16" x14ac:dyDescent="0.25">
      <c r="A23" s="104" t="s">
        <v>130</v>
      </c>
      <c r="B23" s="104"/>
      <c r="C23" s="105">
        <f>TRUNC(C19/C21,2)</f>
        <v>-3.43</v>
      </c>
      <c r="D23" s="104"/>
      <c r="E23" s="105">
        <v>-3.43</v>
      </c>
      <c r="F23" s="105"/>
      <c r="G23" s="105">
        <f>G19/G21</f>
        <v>-7.408132148150413</v>
      </c>
      <c r="H23" s="104"/>
      <c r="I23" s="105">
        <f>I19/I21</f>
        <v>-7.4859622176084377</v>
      </c>
      <c r="J23" s="105">
        <f>J19/J21</f>
        <v>-7.2626518618129206</v>
      </c>
      <c r="K23" s="105">
        <f>K19/K21</f>
        <v>-7.6381136379063896</v>
      </c>
      <c r="L23" s="105">
        <f>L19/L21</f>
        <v>-7.6669755718335519</v>
      </c>
    </row>
    <row r="24" spans="1:16" x14ac:dyDescent="0.25">
      <c r="E24" s="101">
        <f>E23/$C23-1</f>
        <v>0</v>
      </c>
      <c r="G24" s="101">
        <f>G23/$C23-1</f>
        <v>1.1598052910059513</v>
      </c>
      <c r="I24" s="101">
        <f>I23/$C23-1</f>
        <v>1.1824962733552296</v>
      </c>
      <c r="J24" s="101">
        <f>J23/$I23-1</f>
        <v>-2.9830548071729246E-2</v>
      </c>
      <c r="K24" s="101">
        <f t="shared" ref="K24:L24" si="1">K23/$I23-1</f>
        <v>2.0324898239542533E-2</v>
      </c>
      <c r="L24" s="101">
        <f t="shared" si="1"/>
        <v>2.4180372404142725E-2</v>
      </c>
      <c r="P24" t="s">
        <v>127</v>
      </c>
    </row>
    <row r="26" spans="1:16" x14ac:dyDescent="0.25">
      <c r="A26" t="s">
        <v>131</v>
      </c>
      <c r="C26" s="103">
        <f>C23*C21</f>
        <v>-12691000</v>
      </c>
      <c r="E26" s="103">
        <f>E23*E21</f>
        <v>-5473961.7484263498</v>
      </c>
      <c r="G26" s="103">
        <f>G23*G21</f>
        <v>-11795849.696734959</v>
      </c>
      <c r="I26" s="103">
        <f>I23*I21</f>
        <v>-12315831.079102691</v>
      </c>
      <c r="J26" s="103">
        <f>J23*J21</f>
        <v>-12332858.177265866</v>
      </c>
      <c r="K26" s="103">
        <f>K23*K21</f>
        <v>-10735827.089855967</v>
      </c>
      <c r="L26" s="103">
        <f>L23*L21</f>
        <v>-10776394.270027665</v>
      </c>
    </row>
    <row r="28" spans="1:16" ht="30" x14ac:dyDescent="0.25">
      <c r="A28" s="95" t="s">
        <v>132</v>
      </c>
      <c r="C28" s="103">
        <f>C26-C19</f>
        <v>35000</v>
      </c>
      <c r="E28" s="103">
        <f>E26-E19</f>
        <v>-440667.50890758727</v>
      </c>
      <c r="G28" s="103">
        <f>G26-G19</f>
        <v>0</v>
      </c>
      <c r="I28" s="103">
        <f>I26-I19</f>
        <v>0</v>
      </c>
      <c r="J28" s="103">
        <f>J26-J19</f>
        <v>0</v>
      </c>
      <c r="K28" s="103">
        <f>K26-K19</f>
        <v>0</v>
      </c>
      <c r="L28" s="103">
        <f>L26-L19</f>
        <v>0</v>
      </c>
    </row>
    <row r="29" spans="1:16" x14ac:dyDescent="0.25">
      <c r="A29" t="s">
        <v>133</v>
      </c>
      <c r="C29" s="101">
        <f>C28/C19</f>
        <v>-2.7502750275027505E-3</v>
      </c>
      <c r="E29" s="101">
        <f>E28/E19</f>
        <v>8.7550516210178855E-2</v>
      </c>
      <c r="G29" s="101">
        <f>G28/G19</f>
        <v>0</v>
      </c>
      <c r="I29" s="101">
        <f>I28/I19</f>
        <v>0</v>
      </c>
      <c r="J29" s="101">
        <f>J28/J19</f>
        <v>0</v>
      </c>
      <c r="K29" s="101">
        <f>K28/K19</f>
        <v>0</v>
      </c>
      <c r="L29" s="101">
        <f>L28/L19</f>
        <v>0</v>
      </c>
    </row>
    <row r="31" spans="1:16" x14ac:dyDescent="0.25">
      <c r="C31" s="106">
        <f>C19/C21</f>
        <v>-3.4394594594594596</v>
      </c>
    </row>
    <row r="33" spans="5:12" x14ac:dyDescent="0.25">
      <c r="E33" s="102"/>
    </row>
    <row r="34" spans="5:12" x14ac:dyDescent="0.25">
      <c r="E34" s="102"/>
      <c r="G34" s="102"/>
      <c r="I34" s="102"/>
      <c r="J34" s="102"/>
      <c r="K34" s="102"/>
      <c r="L34" s="102"/>
    </row>
    <row r="35" spans="5:12" x14ac:dyDescent="0.25">
      <c r="K35" s="102"/>
    </row>
    <row r="36" spans="5:12" x14ac:dyDescent="0.25">
      <c r="E36" s="107"/>
      <c r="G36" s="107"/>
      <c r="I36" s="107"/>
      <c r="J36" s="107"/>
      <c r="K36" s="102"/>
      <c r="L36" s="107"/>
    </row>
    <row r="37" spans="5:12" x14ac:dyDescent="0.25">
      <c r="K37" s="102"/>
    </row>
    <row r="38" spans="5:12" x14ac:dyDescent="0.25">
      <c r="K38" s="102"/>
    </row>
    <row r="39" spans="5:12" x14ac:dyDescent="0.25">
      <c r="K39" s="102"/>
    </row>
    <row r="40" spans="5:12" x14ac:dyDescent="0.25">
      <c r="K40" s="102"/>
    </row>
    <row r="41" spans="5:12" x14ac:dyDescent="0.25">
      <c r="K41" s="102"/>
    </row>
    <row r="42" spans="5:12" x14ac:dyDescent="0.25">
      <c r="K42" s="102"/>
    </row>
    <row r="43" spans="5:12" x14ac:dyDescent="0.25">
      <c r="K43" s="102"/>
    </row>
  </sheetData>
  <mergeCells count="3">
    <mergeCell ref="AB3:AB4"/>
    <mergeCell ref="AC3:AC4"/>
    <mergeCell ref="AD3:AD4"/>
  </mergeCells>
  <pageMargins left="0.7" right="0.7" top="0.75" bottom="0.75" header="0.3" footer="0.3"/>
  <pageSetup paperSize="3" scale="55" orientation="landscape" horizontalDpi="90" verticalDpi="9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7FC0E-EBCC-4297-88CF-6316E7C95BCF}">
  <sheetPr>
    <pageSetUpPr fitToPage="1"/>
  </sheetPr>
  <dimension ref="A1"/>
  <sheetViews>
    <sheetView view="pageBreakPreview" zoomScale="60" zoomScaleNormal="115" workbookViewId="0">
      <selection activeCell="I48" sqref="I48"/>
    </sheetView>
  </sheetViews>
  <sheetFormatPr defaultColWidth="8.7109375" defaultRowHeight="15" x14ac:dyDescent="0.25"/>
  <sheetData/>
  <pageMargins left="0.7" right="0.7" top="0.75" bottom="0.75" header="0.3" footer="0.3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7BD6-D930-426B-BFBF-D19B9C8CD415}">
  <sheetPr>
    <pageSetUpPr fitToPage="1"/>
  </sheetPr>
  <dimension ref="A1:C30"/>
  <sheetViews>
    <sheetView view="pageBreakPreview" zoomScale="60" zoomScaleNormal="100" workbookViewId="0">
      <selection activeCell="I48" sqref="I48"/>
    </sheetView>
  </sheetViews>
  <sheetFormatPr defaultColWidth="8.7109375" defaultRowHeight="15" x14ac:dyDescent="0.25"/>
  <cols>
    <col min="1" max="1" width="11.140625" customWidth="1"/>
    <col min="2" max="2" width="33.5703125" bestFit="1" customWidth="1"/>
    <col min="3" max="3" width="16.5703125" customWidth="1"/>
  </cols>
  <sheetData>
    <row r="1" spans="1:3" x14ac:dyDescent="0.25">
      <c r="A1" t="s">
        <v>90</v>
      </c>
    </row>
    <row r="2" spans="1:3" x14ac:dyDescent="0.25">
      <c r="A2" t="s">
        <v>91</v>
      </c>
    </row>
    <row r="3" spans="1:3" x14ac:dyDescent="0.25">
      <c r="A3" t="s">
        <v>92</v>
      </c>
      <c r="B3" s="78">
        <v>45469</v>
      </c>
    </row>
    <row r="5" spans="1:3" x14ac:dyDescent="0.25">
      <c r="A5" s="79" t="s">
        <v>93</v>
      </c>
      <c r="B5" s="79" t="s">
        <v>94</v>
      </c>
      <c r="C5" s="79" t="s">
        <v>95</v>
      </c>
    </row>
    <row r="6" spans="1:3" x14ac:dyDescent="0.25">
      <c r="A6" s="79">
        <v>2024</v>
      </c>
      <c r="B6" s="80">
        <f>'IOU pro forma'!L11</f>
        <v>124.75300408902851</v>
      </c>
      <c r="C6" s="81">
        <f>'IOU pro forma'!$M$11</f>
        <v>160.43509951204973</v>
      </c>
    </row>
    <row r="7" spans="1:3" x14ac:dyDescent="0.25">
      <c r="A7" s="79">
        <f>A6+1</f>
        <v>2025</v>
      </c>
      <c r="B7" s="81">
        <f>B6*1.02</f>
        <v>127.24806417080909</v>
      </c>
      <c r="C7" s="81">
        <f>'IOU pro forma'!$M$11</f>
        <v>160.43509951204973</v>
      </c>
    </row>
    <row r="8" spans="1:3" x14ac:dyDescent="0.25">
      <c r="A8" s="79">
        <f t="shared" ref="A8:A30" si="0">A7+1</f>
        <v>2026</v>
      </c>
      <c r="B8" s="81">
        <f t="shared" ref="B8:B30" si="1">B7*1.02</f>
        <v>129.79302545422527</v>
      </c>
      <c r="C8" s="81">
        <f>'IOU pro forma'!$M$11</f>
        <v>160.43509951204973</v>
      </c>
    </row>
    <row r="9" spans="1:3" x14ac:dyDescent="0.25">
      <c r="A9" s="79">
        <f t="shared" si="0"/>
        <v>2027</v>
      </c>
      <c r="B9" s="81">
        <f t="shared" si="1"/>
        <v>132.38888596330978</v>
      </c>
      <c r="C9" s="81">
        <f>'IOU pro forma'!$M$11</f>
        <v>160.43509951204973</v>
      </c>
    </row>
    <row r="10" spans="1:3" x14ac:dyDescent="0.25">
      <c r="A10" s="79">
        <f t="shared" si="0"/>
        <v>2028</v>
      </c>
      <c r="B10" s="81">
        <f t="shared" si="1"/>
        <v>135.03666368257598</v>
      </c>
      <c r="C10" s="81">
        <f>'IOU pro forma'!$M$11</f>
        <v>160.43509951204973</v>
      </c>
    </row>
    <row r="11" spans="1:3" x14ac:dyDescent="0.25">
      <c r="A11" s="79">
        <f t="shared" si="0"/>
        <v>2029</v>
      </c>
      <c r="B11" s="81">
        <f t="shared" si="1"/>
        <v>137.73739695622749</v>
      </c>
      <c r="C11" s="81">
        <f>'IOU pro forma'!$M$11</f>
        <v>160.43509951204973</v>
      </c>
    </row>
    <row r="12" spans="1:3" x14ac:dyDescent="0.25">
      <c r="A12" s="79">
        <f t="shared" si="0"/>
        <v>2030</v>
      </c>
      <c r="B12" s="81">
        <f t="shared" si="1"/>
        <v>140.49214489535203</v>
      </c>
      <c r="C12" s="81">
        <f>'IOU pro forma'!$M$11</f>
        <v>160.43509951204973</v>
      </c>
    </row>
    <row r="13" spans="1:3" x14ac:dyDescent="0.25">
      <c r="A13" s="79">
        <f t="shared" si="0"/>
        <v>2031</v>
      </c>
      <c r="B13" s="81">
        <f t="shared" si="1"/>
        <v>143.30198779325906</v>
      </c>
      <c r="C13" s="81">
        <f>'IOU pro forma'!$M$11</f>
        <v>160.43509951204973</v>
      </c>
    </row>
    <row r="14" spans="1:3" x14ac:dyDescent="0.25">
      <c r="A14" s="79">
        <f t="shared" si="0"/>
        <v>2032</v>
      </c>
      <c r="B14" s="81">
        <f t="shared" si="1"/>
        <v>146.16802754912425</v>
      </c>
      <c r="C14" s="81">
        <f>'IOU pro forma'!$M$11</f>
        <v>160.43509951204973</v>
      </c>
    </row>
    <row r="15" spans="1:3" x14ac:dyDescent="0.25">
      <c r="A15" s="79">
        <f t="shared" si="0"/>
        <v>2033</v>
      </c>
      <c r="B15" s="81">
        <f t="shared" si="1"/>
        <v>149.09138810010674</v>
      </c>
      <c r="C15" s="81">
        <f>'IOU pro forma'!$M$11</f>
        <v>160.43509951204973</v>
      </c>
    </row>
    <row r="16" spans="1:3" x14ac:dyDescent="0.25">
      <c r="A16" s="79">
        <f t="shared" si="0"/>
        <v>2034</v>
      </c>
      <c r="B16" s="81">
        <f t="shared" si="1"/>
        <v>152.07321586210887</v>
      </c>
      <c r="C16" s="81">
        <f>'IOU pro forma'!$M$11</f>
        <v>160.43509951204973</v>
      </c>
    </row>
    <row r="17" spans="1:3" x14ac:dyDescent="0.25">
      <c r="A17" s="79">
        <f t="shared" si="0"/>
        <v>2035</v>
      </c>
      <c r="B17" s="81">
        <f t="shared" si="1"/>
        <v>155.11468017935104</v>
      </c>
      <c r="C17" s="81">
        <f>'IOU pro forma'!$M$11</f>
        <v>160.43509951204973</v>
      </c>
    </row>
    <row r="18" spans="1:3" x14ac:dyDescent="0.25">
      <c r="A18" s="79">
        <f t="shared" si="0"/>
        <v>2036</v>
      </c>
      <c r="B18" s="81">
        <f t="shared" si="1"/>
        <v>158.21697378293806</v>
      </c>
      <c r="C18" s="81">
        <f>'IOU pro forma'!$M$11</f>
        <v>160.43509951204973</v>
      </c>
    </row>
    <row r="19" spans="1:3" x14ac:dyDescent="0.25">
      <c r="A19" s="79">
        <f t="shared" si="0"/>
        <v>2037</v>
      </c>
      <c r="B19" s="81">
        <f t="shared" si="1"/>
        <v>161.3813132585968</v>
      </c>
      <c r="C19" s="81">
        <f>'IOU pro forma'!$M$11</f>
        <v>160.43509951204973</v>
      </c>
    </row>
    <row r="20" spans="1:3" x14ac:dyDescent="0.25">
      <c r="A20" s="79">
        <f t="shared" si="0"/>
        <v>2038</v>
      </c>
      <c r="B20" s="81">
        <f t="shared" si="1"/>
        <v>164.60893952376875</v>
      </c>
      <c r="C20" s="81">
        <f>'IOU pro forma'!$M$11</f>
        <v>160.43509951204973</v>
      </c>
    </row>
    <row r="21" spans="1:3" x14ac:dyDescent="0.25">
      <c r="A21" s="79">
        <f t="shared" si="0"/>
        <v>2039</v>
      </c>
      <c r="B21" s="81">
        <f t="shared" si="1"/>
        <v>167.90111831424414</v>
      </c>
      <c r="C21" s="81">
        <f>'IOU pro forma'!$M$11</f>
        <v>160.43509951204973</v>
      </c>
    </row>
    <row r="22" spans="1:3" x14ac:dyDescent="0.25">
      <c r="A22" s="79">
        <f t="shared" si="0"/>
        <v>2040</v>
      </c>
      <c r="B22" s="81">
        <f t="shared" si="1"/>
        <v>171.25914068052904</v>
      </c>
      <c r="C22" s="81">
        <f>'IOU pro forma'!$M$11</f>
        <v>160.43509951204973</v>
      </c>
    </row>
    <row r="23" spans="1:3" x14ac:dyDescent="0.25">
      <c r="A23" s="79">
        <f t="shared" si="0"/>
        <v>2041</v>
      </c>
      <c r="B23" s="81">
        <f t="shared" si="1"/>
        <v>174.68432349413962</v>
      </c>
      <c r="C23" s="81">
        <f>'IOU pro forma'!$M$11</f>
        <v>160.43509951204973</v>
      </c>
    </row>
    <row r="24" spans="1:3" x14ac:dyDescent="0.25">
      <c r="A24" s="79">
        <f t="shared" si="0"/>
        <v>2042</v>
      </c>
      <c r="B24" s="81">
        <f t="shared" si="1"/>
        <v>178.17800996402241</v>
      </c>
      <c r="C24" s="81">
        <f>'IOU pro forma'!$M$11</f>
        <v>160.43509951204973</v>
      </c>
    </row>
    <row r="25" spans="1:3" x14ac:dyDescent="0.25">
      <c r="A25" s="79">
        <f t="shared" si="0"/>
        <v>2043</v>
      </c>
      <c r="B25" s="81">
        <f t="shared" si="1"/>
        <v>181.74157016330287</v>
      </c>
      <c r="C25" s="81">
        <f>'IOU pro forma'!$M$11</f>
        <v>160.43509951204973</v>
      </c>
    </row>
    <row r="26" spans="1:3" x14ac:dyDescent="0.25">
      <c r="A26" s="79">
        <f t="shared" si="0"/>
        <v>2044</v>
      </c>
      <c r="B26" s="81">
        <f t="shared" si="1"/>
        <v>185.37640156656892</v>
      </c>
      <c r="C26" s="81">
        <f>'IOU pro forma'!$M$11</f>
        <v>160.43509951204973</v>
      </c>
    </row>
    <row r="27" spans="1:3" x14ac:dyDescent="0.25">
      <c r="A27" s="79">
        <f t="shared" si="0"/>
        <v>2045</v>
      </c>
      <c r="B27" s="81">
        <f t="shared" si="1"/>
        <v>189.08392959790029</v>
      </c>
      <c r="C27" s="81">
        <f>'IOU pro forma'!$M$11</f>
        <v>160.43509951204973</v>
      </c>
    </row>
    <row r="28" spans="1:3" x14ac:dyDescent="0.25">
      <c r="A28" s="79">
        <f t="shared" si="0"/>
        <v>2046</v>
      </c>
      <c r="B28" s="81">
        <f t="shared" si="1"/>
        <v>192.86560818985831</v>
      </c>
      <c r="C28" s="81">
        <f>'IOU pro forma'!$M$11</f>
        <v>160.43509951204973</v>
      </c>
    </row>
    <row r="29" spans="1:3" x14ac:dyDescent="0.25">
      <c r="A29" s="79">
        <f>A28+1</f>
        <v>2047</v>
      </c>
      <c r="B29" s="81">
        <f t="shared" si="1"/>
        <v>196.72292035365547</v>
      </c>
      <c r="C29" s="81">
        <f>'IOU pro forma'!$M$11</f>
        <v>160.43509951204973</v>
      </c>
    </row>
    <row r="30" spans="1:3" x14ac:dyDescent="0.25">
      <c r="A30" s="79">
        <f t="shared" si="0"/>
        <v>2048</v>
      </c>
      <c r="B30" s="81">
        <f t="shared" si="1"/>
        <v>200.65737876072859</v>
      </c>
      <c r="C30" s="81">
        <f>'IOU pro forma'!$M$11</f>
        <v>160.43509951204973</v>
      </c>
    </row>
  </sheetData>
  <printOptions horizontalCentered="1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2D0B-1D03-4677-984C-4594900C91FC}">
  <sheetPr codeName="Sheet28">
    <tabColor theme="3" tint="0.59999389629810485"/>
  </sheetPr>
  <dimension ref="A2:AQ96"/>
  <sheetViews>
    <sheetView view="pageBreakPreview" topLeftCell="C23" zoomScale="85" zoomScaleNormal="85" zoomScaleSheetLayoutView="85" workbookViewId="0">
      <selection activeCell="I48" sqref="I48"/>
    </sheetView>
  </sheetViews>
  <sheetFormatPr defaultColWidth="9.42578125" defaultRowHeight="13.5" x14ac:dyDescent="0.25"/>
  <cols>
    <col min="1" max="1" width="11.42578125" style="5" customWidth="1"/>
    <col min="2" max="2" width="55.5703125" style="5" bestFit="1" customWidth="1"/>
    <col min="3" max="3" width="21.42578125" style="5" customWidth="1"/>
    <col min="4" max="4" width="34.5703125" style="5" customWidth="1"/>
    <col min="5" max="5" width="15.42578125" style="5" customWidth="1"/>
    <col min="6" max="6" width="16.42578125" style="5" customWidth="1"/>
    <col min="7" max="7" width="15.42578125" style="5" customWidth="1"/>
    <col min="8" max="8" width="15" style="5" customWidth="1"/>
    <col min="9" max="9" width="12.85546875" style="5" customWidth="1"/>
    <col min="10" max="10" width="13.42578125" style="5" customWidth="1"/>
    <col min="11" max="11" width="13.140625" style="5" customWidth="1"/>
    <col min="12" max="12" width="19.5703125" style="5" customWidth="1"/>
    <col min="13" max="13" width="13.85546875" style="5" customWidth="1"/>
    <col min="14" max="42" width="15" style="5" customWidth="1"/>
    <col min="43" max="43" width="16.85546875" style="5" customWidth="1"/>
    <col min="44" max="16384" width="9.42578125" style="5"/>
  </cols>
  <sheetData>
    <row r="2" spans="1:43" s="2" customFormat="1" ht="18.75" x14ac:dyDescent="0.25">
      <c r="A2" s="1" t="s">
        <v>88</v>
      </c>
    </row>
    <row r="4" spans="1:43" s="3" customFormat="1" ht="18.75" x14ac:dyDescent="0.25">
      <c r="B4" s="4" t="s">
        <v>0</v>
      </c>
    </row>
    <row r="5" spans="1:43" ht="12.75" customHeight="1" x14ac:dyDescent="0.25">
      <c r="B5" s="6"/>
      <c r="L5" s="9" t="s">
        <v>86</v>
      </c>
      <c r="M5" s="9" t="s">
        <v>87</v>
      </c>
      <c r="N5" s="3"/>
    </row>
    <row r="6" spans="1:43" ht="12.75" customHeight="1" x14ac:dyDescent="0.25">
      <c r="B6" s="7" t="s">
        <v>1</v>
      </c>
      <c r="C6" s="8"/>
      <c r="E6" s="7" t="s">
        <v>2</v>
      </c>
      <c r="F6" s="8"/>
      <c r="G6" s="8"/>
      <c r="H6" s="8"/>
      <c r="J6" s="7" t="s">
        <v>3</v>
      </c>
      <c r="K6" s="8"/>
      <c r="L6" s="9" t="s">
        <v>4</v>
      </c>
      <c r="M6" s="9" t="s">
        <v>4</v>
      </c>
      <c r="N6" s="3"/>
    </row>
    <row r="7" spans="1:43" ht="12.75" customHeight="1" x14ac:dyDescent="0.25">
      <c r="B7" s="10" t="s">
        <v>5</v>
      </c>
      <c r="C7" s="11">
        <v>50</v>
      </c>
      <c r="E7" s="5" t="s">
        <v>10</v>
      </c>
      <c r="F7" s="10"/>
      <c r="G7" s="10"/>
      <c r="H7" s="13">
        <v>0.29000000000000004</v>
      </c>
      <c r="J7" s="74" t="s">
        <v>6</v>
      </c>
      <c r="L7" s="15">
        <f>IFERROR(NPV($H$19,$D82:$AQ82)/$C$90,"N/A")</f>
        <v>100.73565797485794</v>
      </c>
      <c r="M7" s="58">
        <f>IFERROR(NPV($H$19,$D82:$AQ82)/$C$91,"N/A")</f>
        <v>129.54826562793355</v>
      </c>
      <c r="N7" s="3"/>
    </row>
    <row r="8" spans="1:43" ht="12.75" customHeight="1" x14ac:dyDescent="0.25">
      <c r="B8" s="10" t="s">
        <v>7</v>
      </c>
      <c r="C8" s="24">
        <v>1339.42598453957</v>
      </c>
      <c r="E8" s="12" t="s">
        <v>14</v>
      </c>
      <c r="F8" s="10"/>
      <c r="G8" s="10"/>
      <c r="H8" s="27" t="s">
        <v>81</v>
      </c>
      <c r="I8" s="10"/>
      <c r="J8" s="74" t="s">
        <v>8</v>
      </c>
      <c r="L8" s="15">
        <f>IFERROR(NPV($H$19,$D83:$AQ83)/$C$90,"N/A")</f>
        <v>-17.220633091853689</v>
      </c>
      <c r="M8" s="15">
        <f>IFERROR(NPV($H$19,$D83:$AQ83)/$C$91,"N/A")</f>
        <v>-22.146111862608205</v>
      </c>
      <c r="N8" s="3"/>
    </row>
    <row r="9" spans="1:43" ht="12.75" customHeight="1" x14ac:dyDescent="0.25">
      <c r="B9" s="10" t="s">
        <v>9</v>
      </c>
      <c r="C9" s="17">
        <f>$C$8*$C$7*1000</f>
        <v>66971299.226978503</v>
      </c>
      <c r="I9" s="10"/>
      <c r="J9" s="75" t="s">
        <v>12</v>
      </c>
      <c r="K9" s="30"/>
      <c r="L9" s="31">
        <f>IFERROR(NPV($H$19,$D84:$AQ84)/$C$90,"N/A")</f>
        <v>20.445811857852828</v>
      </c>
      <c r="M9" s="31">
        <f>IFERROR(NPV($H$19,$D84:$AQ84)/$C$91,"N/A")</f>
        <v>26.29376249471613</v>
      </c>
      <c r="N9" s="3"/>
    </row>
    <row r="10" spans="1:43" ht="12.75" customHeight="1" x14ac:dyDescent="0.25">
      <c r="D10" s="20"/>
      <c r="E10" s="7" t="s">
        <v>15</v>
      </c>
      <c r="F10" s="8"/>
      <c r="G10" s="8"/>
      <c r="H10" s="8"/>
      <c r="I10" s="10"/>
      <c r="J10" s="76" t="s">
        <v>18</v>
      </c>
      <c r="L10" s="36">
        <f>SUM(L7:L9)</f>
        <v>103.96083674085709</v>
      </c>
      <c r="M10" s="36">
        <f>SUM(M7:M9)</f>
        <v>133.69591626004146</v>
      </c>
      <c r="N10" s="3"/>
    </row>
    <row r="11" spans="1:43" ht="12.75" customHeight="1" x14ac:dyDescent="0.25">
      <c r="B11" s="21" t="s">
        <v>11</v>
      </c>
      <c r="C11" s="22">
        <f>C9</f>
        <v>66971299.226978503</v>
      </c>
      <c r="D11" s="23"/>
      <c r="E11" s="34" t="s">
        <v>17</v>
      </c>
      <c r="H11" s="35">
        <v>2024</v>
      </c>
      <c r="I11" s="10"/>
      <c r="J11" s="7" t="s">
        <v>89</v>
      </c>
      <c r="K11" s="7"/>
      <c r="L11" s="77">
        <f>L10*1.2</f>
        <v>124.75300408902851</v>
      </c>
      <c r="M11" s="77">
        <f>M10*1.2</f>
        <v>160.43509951204973</v>
      </c>
      <c r="N11" s="3"/>
    </row>
    <row r="12" spans="1:43" ht="12.75" customHeight="1" x14ac:dyDescent="0.25">
      <c r="D12" s="24"/>
      <c r="E12" s="12"/>
      <c r="F12" s="10"/>
      <c r="G12" s="10"/>
      <c r="H12" s="16"/>
      <c r="I12" s="10"/>
      <c r="N12" s="3"/>
    </row>
    <row r="13" spans="1:43" ht="12.75" customHeight="1" x14ac:dyDescent="0.25">
      <c r="B13" s="7" t="s">
        <v>13</v>
      </c>
      <c r="C13" s="8"/>
      <c r="D13" s="24"/>
      <c r="E13" s="7" t="s">
        <v>20</v>
      </c>
      <c r="F13" s="8"/>
      <c r="G13" s="8"/>
      <c r="H13" s="8"/>
      <c r="I13" s="10"/>
      <c r="J13" s="14"/>
      <c r="L13" s="15"/>
      <c r="M13" s="15"/>
      <c r="N13" s="15"/>
      <c r="O13" s="13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ht="12.75" customHeight="1" x14ac:dyDescent="0.25">
      <c r="B14" s="10" t="s">
        <v>16</v>
      </c>
      <c r="C14" s="33">
        <v>35</v>
      </c>
      <c r="D14" s="26"/>
      <c r="E14" s="10" t="s">
        <v>22</v>
      </c>
      <c r="F14" s="10"/>
      <c r="G14" s="10"/>
      <c r="H14" s="13">
        <v>0.4</v>
      </c>
      <c r="I14" s="10"/>
      <c r="J14" s="14"/>
      <c r="L14" s="15"/>
      <c r="N14" s="3"/>
      <c r="O14" s="13"/>
    </row>
    <row r="15" spans="1:43" ht="12.75" customHeight="1" x14ac:dyDescent="0.25">
      <c r="B15" s="10"/>
      <c r="C15" s="28"/>
      <c r="D15" s="28"/>
      <c r="E15" s="10" t="s">
        <v>24</v>
      </c>
      <c r="F15" s="10"/>
      <c r="G15" s="10"/>
      <c r="H15" s="13">
        <v>0.6</v>
      </c>
      <c r="I15" s="10"/>
      <c r="J15" s="14"/>
      <c r="L15" s="15"/>
      <c r="N15" s="3"/>
      <c r="O15" s="18"/>
    </row>
    <row r="16" spans="1:43" ht="12.75" customHeight="1" x14ac:dyDescent="0.25">
      <c r="B16" s="7" t="s">
        <v>19</v>
      </c>
      <c r="C16" s="8"/>
      <c r="D16" s="10"/>
      <c r="E16" s="10" t="s">
        <v>25</v>
      </c>
      <c r="F16" s="10"/>
      <c r="G16" s="10"/>
      <c r="H16" s="18">
        <v>5.2051391616666665E-2</v>
      </c>
      <c r="I16" s="10"/>
      <c r="J16" s="14"/>
      <c r="K16" s="15"/>
      <c r="L16" s="15"/>
      <c r="M16" s="15"/>
      <c r="N16" s="15"/>
      <c r="O16" s="13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2:43" ht="12.75" customHeight="1" x14ac:dyDescent="0.25">
      <c r="B17" s="10" t="s">
        <v>21</v>
      </c>
      <c r="C17" s="23">
        <v>20.445811857852839</v>
      </c>
      <c r="D17" s="10"/>
      <c r="E17" s="10" t="s">
        <v>26</v>
      </c>
      <c r="F17" s="10"/>
      <c r="G17" s="10"/>
      <c r="H17" s="13">
        <v>0.09</v>
      </c>
      <c r="I17" s="10"/>
      <c r="J17" s="14"/>
      <c r="L17" s="15"/>
      <c r="N17" s="3"/>
      <c r="O17" s="11"/>
      <c r="AA17" s="15"/>
    </row>
    <row r="18" spans="2:43" ht="12.75" customHeight="1" x14ac:dyDescent="0.25">
      <c r="B18" s="10" t="s">
        <v>23</v>
      </c>
      <c r="C18" s="38">
        <v>0.02</v>
      </c>
      <c r="D18" s="10"/>
      <c r="E18" s="10" t="s">
        <v>27</v>
      </c>
      <c r="F18" s="10"/>
      <c r="G18" s="10"/>
      <c r="H18" s="11">
        <v>35</v>
      </c>
      <c r="I18" s="16"/>
      <c r="N18" s="3"/>
      <c r="O18" s="40"/>
      <c r="P18" s="37"/>
    </row>
    <row r="19" spans="2:43" ht="12.75" customHeight="1" x14ac:dyDescent="0.25">
      <c r="D19" s="10"/>
      <c r="E19" s="10" t="s">
        <v>28</v>
      </c>
      <c r="H19" s="40">
        <f>H14*H17+H15*H16</f>
        <v>6.7230834969999986E-2</v>
      </c>
      <c r="I19" s="25"/>
      <c r="N19" s="3"/>
    </row>
    <row r="20" spans="2:43" ht="12.75" customHeight="1" x14ac:dyDescent="0.25">
      <c r="D20" s="10"/>
      <c r="E20" s="10" t="s">
        <v>82</v>
      </c>
      <c r="H20" s="40">
        <v>0.02</v>
      </c>
      <c r="I20" s="10"/>
      <c r="N20" s="3"/>
      <c r="O20" s="29"/>
    </row>
    <row r="21" spans="2:43" ht="12.75" customHeight="1" x14ac:dyDescent="0.25">
      <c r="B21" s="10"/>
      <c r="C21" s="23"/>
      <c r="D21" s="10"/>
      <c r="E21" s="21" t="s">
        <v>29</v>
      </c>
      <c r="F21" s="41"/>
      <c r="G21" s="41"/>
      <c r="H21" s="22">
        <f>H14*C11</f>
        <v>26788519.690791402</v>
      </c>
      <c r="I21" s="10"/>
      <c r="M21" s="39"/>
    </row>
    <row r="22" spans="2:43" ht="12.75" customHeight="1" x14ac:dyDescent="0.25">
      <c r="B22" s="10"/>
      <c r="C22" s="38"/>
      <c r="D22" s="10"/>
      <c r="E22" s="21" t="s">
        <v>30</v>
      </c>
      <c r="F22" s="41"/>
      <c r="G22" s="41"/>
      <c r="H22" s="22">
        <f>H15*C11</f>
        <v>40182779.536187097</v>
      </c>
      <c r="I22" s="10"/>
    </row>
    <row r="23" spans="2:43" ht="12.75" customHeight="1" x14ac:dyDescent="0.25"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2:43" s="3" customFormat="1" ht="18.75" x14ac:dyDescent="0.25">
      <c r="B24" s="4" t="s">
        <v>31</v>
      </c>
      <c r="D24" s="42"/>
      <c r="E24" s="42"/>
      <c r="G24" s="44"/>
      <c r="K24" s="20"/>
    </row>
    <row r="25" spans="2:43" x14ac:dyDescent="0.25">
      <c r="C25" s="20"/>
    </row>
    <row r="26" spans="2:43" x14ac:dyDescent="0.25">
      <c r="B26" s="45" t="s">
        <v>32</v>
      </c>
      <c r="C26" s="46">
        <v>0</v>
      </c>
      <c r="D26" s="46">
        <v>1</v>
      </c>
      <c r="E26" s="46">
        <v>2</v>
      </c>
      <c r="F26" s="46">
        <v>3</v>
      </c>
      <c r="G26" s="46">
        <v>4</v>
      </c>
      <c r="H26" s="46">
        <v>5</v>
      </c>
      <c r="I26" s="46">
        <v>6</v>
      </c>
      <c r="J26" s="46">
        <v>7</v>
      </c>
      <c r="K26" s="46">
        <v>8</v>
      </c>
      <c r="L26" s="46">
        <v>9</v>
      </c>
      <c r="M26" s="46">
        <v>10</v>
      </c>
      <c r="N26" s="46">
        <v>11</v>
      </c>
      <c r="O26" s="46">
        <v>12</v>
      </c>
      <c r="P26" s="46">
        <v>13</v>
      </c>
      <c r="Q26" s="46">
        <v>14</v>
      </c>
      <c r="R26" s="46">
        <v>15</v>
      </c>
      <c r="S26" s="46">
        <v>16</v>
      </c>
      <c r="T26" s="46">
        <v>17</v>
      </c>
      <c r="U26" s="46">
        <v>18</v>
      </c>
      <c r="V26" s="46">
        <v>19</v>
      </c>
      <c r="W26" s="46">
        <v>20</v>
      </c>
      <c r="X26" s="46">
        <v>21</v>
      </c>
      <c r="Y26" s="46">
        <v>22</v>
      </c>
      <c r="Z26" s="46">
        <v>23</v>
      </c>
      <c r="AA26" s="46">
        <v>24</v>
      </c>
      <c r="AB26" s="46">
        <v>25</v>
      </c>
      <c r="AC26" s="46">
        <v>26</v>
      </c>
      <c r="AD26" s="46">
        <v>27</v>
      </c>
      <c r="AE26" s="46">
        <v>28</v>
      </c>
      <c r="AF26" s="46">
        <v>29</v>
      </c>
      <c r="AG26" s="46">
        <v>30</v>
      </c>
      <c r="AH26" s="46">
        <v>31</v>
      </c>
      <c r="AI26" s="46">
        <v>32</v>
      </c>
      <c r="AJ26" s="46">
        <v>33</v>
      </c>
      <c r="AK26" s="46">
        <v>34</v>
      </c>
      <c r="AL26" s="46">
        <v>35</v>
      </c>
      <c r="AM26" s="46">
        <v>36</v>
      </c>
      <c r="AN26" s="46">
        <v>37</v>
      </c>
      <c r="AO26" s="46">
        <v>38</v>
      </c>
      <c r="AP26" s="46">
        <v>39</v>
      </c>
      <c r="AQ26" s="46">
        <v>40</v>
      </c>
    </row>
    <row r="27" spans="2:43" x14ac:dyDescent="0.25">
      <c r="B27" s="47" t="s">
        <v>33</v>
      </c>
      <c r="C27" s="48"/>
      <c r="D27" s="49">
        <f>IF(D36&gt;0, 1, 0)</f>
        <v>1</v>
      </c>
      <c r="E27" s="49">
        <f>IF(E36&gt;0, 1, 0)</f>
        <v>1</v>
      </c>
      <c r="F27" s="49">
        <f t="shared" ref="F27:AQ27" si="0">IF(F36&gt;0, 1, 0)</f>
        <v>1</v>
      </c>
      <c r="G27" s="49">
        <f t="shared" si="0"/>
        <v>1</v>
      </c>
      <c r="H27" s="49">
        <f t="shared" si="0"/>
        <v>1</v>
      </c>
      <c r="I27" s="49">
        <f t="shared" si="0"/>
        <v>1</v>
      </c>
      <c r="J27" s="49">
        <f t="shared" si="0"/>
        <v>1</v>
      </c>
      <c r="K27" s="49">
        <f t="shared" si="0"/>
        <v>1</v>
      </c>
      <c r="L27" s="49">
        <f t="shared" si="0"/>
        <v>1</v>
      </c>
      <c r="M27" s="49">
        <f t="shared" si="0"/>
        <v>1</v>
      </c>
      <c r="N27" s="49">
        <f t="shared" si="0"/>
        <v>1</v>
      </c>
      <c r="O27" s="49">
        <f t="shared" si="0"/>
        <v>1</v>
      </c>
      <c r="P27" s="49">
        <f t="shared" si="0"/>
        <v>1</v>
      </c>
      <c r="Q27" s="49">
        <f t="shared" si="0"/>
        <v>1</v>
      </c>
      <c r="R27" s="49">
        <f t="shared" si="0"/>
        <v>1</v>
      </c>
      <c r="S27" s="49">
        <f t="shared" si="0"/>
        <v>1</v>
      </c>
      <c r="T27" s="49">
        <f t="shared" si="0"/>
        <v>1</v>
      </c>
      <c r="U27" s="49">
        <f t="shared" si="0"/>
        <v>1</v>
      </c>
      <c r="V27" s="49">
        <f t="shared" si="0"/>
        <v>1</v>
      </c>
      <c r="W27" s="49">
        <f t="shared" si="0"/>
        <v>1</v>
      </c>
      <c r="X27" s="49">
        <f t="shared" si="0"/>
        <v>1</v>
      </c>
      <c r="Y27" s="49">
        <f t="shared" si="0"/>
        <v>1</v>
      </c>
      <c r="Z27" s="49">
        <f t="shared" si="0"/>
        <v>1</v>
      </c>
      <c r="AA27" s="49">
        <f t="shared" si="0"/>
        <v>1</v>
      </c>
      <c r="AB27" s="49">
        <f t="shared" si="0"/>
        <v>1</v>
      </c>
      <c r="AC27" s="49">
        <f t="shared" si="0"/>
        <v>1</v>
      </c>
      <c r="AD27" s="49">
        <f t="shared" si="0"/>
        <v>1</v>
      </c>
      <c r="AE27" s="49">
        <f t="shared" si="0"/>
        <v>1</v>
      </c>
      <c r="AF27" s="49">
        <f t="shared" si="0"/>
        <v>1</v>
      </c>
      <c r="AG27" s="49">
        <f t="shared" si="0"/>
        <v>1</v>
      </c>
      <c r="AH27" s="49">
        <f t="shared" si="0"/>
        <v>1</v>
      </c>
      <c r="AI27" s="49">
        <f t="shared" si="0"/>
        <v>1</v>
      </c>
      <c r="AJ27" s="49">
        <f t="shared" si="0"/>
        <v>1</v>
      </c>
      <c r="AK27" s="49">
        <f t="shared" si="0"/>
        <v>1</v>
      </c>
      <c r="AL27" s="49">
        <f t="shared" si="0"/>
        <v>1</v>
      </c>
      <c r="AM27" s="49">
        <f t="shared" si="0"/>
        <v>0</v>
      </c>
      <c r="AN27" s="49">
        <f t="shared" si="0"/>
        <v>0</v>
      </c>
      <c r="AO27" s="49">
        <f t="shared" si="0"/>
        <v>0</v>
      </c>
      <c r="AP27" s="49">
        <f t="shared" si="0"/>
        <v>0</v>
      </c>
      <c r="AQ27" s="49">
        <f t="shared" si="0"/>
        <v>0</v>
      </c>
    </row>
    <row r="28" spans="2:43" x14ac:dyDescent="0.25">
      <c r="B28" s="47" t="s">
        <v>34</v>
      </c>
      <c r="C28" s="50"/>
      <c r="D28" s="20">
        <f>IF(D27=1,$C$31,0)</f>
        <v>66971299.226978503</v>
      </c>
      <c r="E28" s="20">
        <f t="shared" ref="E28:AQ28" si="1">IF(E27=1,$C$31,0)</f>
        <v>66971299.226978503</v>
      </c>
      <c r="F28" s="20">
        <f t="shared" si="1"/>
        <v>66971299.226978503</v>
      </c>
      <c r="G28" s="20">
        <f t="shared" si="1"/>
        <v>66971299.226978503</v>
      </c>
      <c r="H28" s="20">
        <f t="shared" si="1"/>
        <v>66971299.226978503</v>
      </c>
      <c r="I28" s="20">
        <f t="shared" si="1"/>
        <v>66971299.226978503</v>
      </c>
      <c r="J28" s="20">
        <f t="shared" si="1"/>
        <v>66971299.226978503</v>
      </c>
      <c r="K28" s="20">
        <f t="shared" si="1"/>
        <v>66971299.226978503</v>
      </c>
      <c r="L28" s="20">
        <f t="shared" si="1"/>
        <v>66971299.226978503</v>
      </c>
      <c r="M28" s="20">
        <f t="shared" si="1"/>
        <v>66971299.226978503</v>
      </c>
      <c r="N28" s="20">
        <f t="shared" si="1"/>
        <v>66971299.226978503</v>
      </c>
      <c r="O28" s="20">
        <f t="shared" si="1"/>
        <v>66971299.226978503</v>
      </c>
      <c r="P28" s="20">
        <f t="shared" si="1"/>
        <v>66971299.226978503</v>
      </c>
      <c r="Q28" s="20">
        <f t="shared" si="1"/>
        <v>66971299.226978503</v>
      </c>
      <c r="R28" s="20">
        <f t="shared" si="1"/>
        <v>66971299.226978503</v>
      </c>
      <c r="S28" s="20">
        <f t="shared" si="1"/>
        <v>66971299.226978503</v>
      </c>
      <c r="T28" s="20">
        <f t="shared" si="1"/>
        <v>66971299.226978503</v>
      </c>
      <c r="U28" s="20">
        <f t="shared" si="1"/>
        <v>66971299.226978503</v>
      </c>
      <c r="V28" s="20">
        <f t="shared" si="1"/>
        <v>66971299.226978503</v>
      </c>
      <c r="W28" s="20">
        <f t="shared" si="1"/>
        <v>66971299.226978503</v>
      </c>
      <c r="X28" s="20">
        <f t="shared" si="1"/>
        <v>66971299.226978503</v>
      </c>
      <c r="Y28" s="20">
        <f t="shared" si="1"/>
        <v>66971299.226978503</v>
      </c>
      <c r="Z28" s="20">
        <f t="shared" si="1"/>
        <v>66971299.226978503</v>
      </c>
      <c r="AA28" s="20">
        <f t="shared" si="1"/>
        <v>66971299.226978503</v>
      </c>
      <c r="AB28" s="20">
        <f t="shared" si="1"/>
        <v>66971299.226978503</v>
      </c>
      <c r="AC28" s="20">
        <f t="shared" si="1"/>
        <v>66971299.226978503</v>
      </c>
      <c r="AD28" s="20">
        <f t="shared" si="1"/>
        <v>66971299.226978503</v>
      </c>
      <c r="AE28" s="20">
        <f t="shared" si="1"/>
        <v>66971299.226978503</v>
      </c>
      <c r="AF28" s="20">
        <f t="shared" si="1"/>
        <v>66971299.226978503</v>
      </c>
      <c r="AG28" s="20">
        <f t="shared" si="1"/>
        <v>66971299.226978503</v>
      </c>
      <c r="AH28" s="20">
        <f t="shared" si="1"/>
        <v>66971299.226978503</v>
      </c>
      <c r="AI28" s="20">
        <f t="shared" si="1"/>
        <v>66971299.226978503</v>
      </c>
      <c r="AJ28" s="20">
        <f t="shared" si="1"/>
        <v>66971299.226978503</v>
      </c>
      <c r="AK28" s="20">
        <f t="shared" si="1"/>
        <v>66971299.226978503</v>
      </c>
      <c r="AL28" s="20">
        <f t="shared" si="1"/>
        <v>66971299.226978503</v>
      </c>
      <c r="AM28" s="20">
        <f t="shared" si="1"/>
        <v>0</v>
      </c>
      <c r="AN28" s="20">
        <f t="shared" si="1"/>
        <v>0</v>
      </c>
      <c r="AO28" s="20">
        <f t="shared" si="1"/>
        <v>0</v>
      </c>
      <c r="AP28" s="20">
        <f t="shared" si="1"/>
        <v>0</v>
      </c>
      <c r="AQ28" s="20">
        <f t="shared" si="1"/>
        <v>0</v>
      </c>
    </row>
    <row r="29" spans="2:43" x14ac:dyDescent="0.25">
      <c r="B29" s="47" t="s">
        <v>35</v>
      </c>
      <c r="D29" s="20">
        <f t="shared" ref="D29:AQ29" si="2">+C31*IF(D$26&lt;=$H$18, 1, 0)</f>
        <v>66971299.226978503</v>
      </c>
      <c r="E29" s="20">
        <f t="shared" si="2"/>
        <v>65057833.534779117</v>
      </c>
      <c r="F29" s="20">
        <f t="shared" si="2"/>
        <v>63144367.84257973</v>
      </c>
      <c r="G29" s="20">
        <f t="shared" si="2"/>
        <v>61230902.150380343</v>
      </c>
      <c r="H29" s="20">
        <f t="shared" si="2"/>
        <v>59317436.458180964</v>
      </c>
      <c r="I29" s="20">
        <f t="shared" si="2"/>
        <v>57403970.765981577</v>
      </c>
      <c r="J29" s="20">
        <f t="shared" si="2"/>
        <v>55490505.073782191</v>
      </c>
      <c r="K29" s="20">
        <f t="shared" si="2"/>
        <v>53577039.381582804</v>
      </c>
      <c r="L29" s="20">
        <f t="shared" si="2"/>
        <v>51663573.689383417</v>
      </c>
      <c r="M29" s="20">
        <f t="shared" si="2"/>
        <v>49750107.997184038</v>
      </c>
      <c r="N29" s="20">
        <f t="shared" si="2"/>
        <v>47836642.304984652</v>
      </c>
      <c r="O29" s="20">
        <f t="shared" si="2"/>
        <v>45923176.612785265</v>
      </c>
      <c r="P29" s="20">
        <f t="shared" si="2"/>
        <v>44009710.920585878</v>
      </c>
      <c r="Q29" s="20">
        <f t="shared" si="2"/>
        <v>42096245.228386492</v>
      </c>
      <c r="R29" s="20">
        <f t="shared" si="2"/>
        <v>40182779.536187112</v>
      </c>
      <c r="S29" s="20">
        <f t="shared" si="2"/>
        <v>38269313.843987726</v>
      </c>
      <c r="T29" s="20">
        <f t="shared" si="2"/>
        <v>36355848.151788339</v>
      </c>
      <c r="U29" s="20">
        <f t="shared" si="2"/>
        <v>34442382.459588952</v>
      </c>
      <c r="V29" s="20">
        <f t="shared" si="2"/>
        <v>32528916.767389566</v>
      </c>
      <c r="W29" s="20">
        <f t="shared" si="2"/>
        <v>30615451.075190179</v>
      </c>
      <c r="X29" s="20">
        <f t="shared" si="2"/>
        <v>28701985.382990792</v>
      </c>
      <c r="Y29" s="20">
        <f t="shared" si="2"/>
        <v>26788519.690791406</v>
      </c>
      <c r="Z29" s="20">
        <f t="shared" si="2"/>
        <v>24875053.998592019</v>
      </c>
      <c r="AA29" s="20">
        <f t="shared" si="2"/>
        <v>22961588.306392632</v>
      </c>
      <c r="AB29" s="20">
        <f t="shared" si="2"/>
        <v>21048122.614193246</v>
      </c>
      <c r="AC29" s="20">
        <f t="shared" si="2"/>
        <v>19134656.921993859</v>
      </c>
      <c r="AD29" s="20">
        <f t="shared" si="2"/>
        <v>17221191.229794472</v>
      </c>
      <c r="AE29" s="20">
        <f t="shared" si="2"/>
        <v>15307725.537595086</v>
      </c>
      <c r="AF29" s="20">
        <f t="shared" si="2"/>
        <v>13394259.845395699</v>
      </c>
      <c r="AG29" s="20">
        <f t="shared" si="2"/>
        <v>11480794.153196312</v>
      </c>
      <c r="AH29" s="20">
        <f t="shared" si="2"/>
        <v>9567328.4609969333</v>
      </c>
      <c r="AI29" s="20">
        <f t="shared" si="2"/>
        <v>7653862.7687975466</v>
      </c>
      <c r="AJ29" s="20">
        <f t="shared" si="2"/>
        <v>5740397.07659816</v>
      </c>
      <c r="AK29" s="20">
        <f t="shared" si="2"/>
        <v>3826931.3843987808</v>
      </c>
      <c r="AL29" s="20">
        <f t="shared" si="2"/>
        <v>1913465.6921994016</v>
      </c>
      <c r="AM29" s="20">
        <f t="shared" si="2"/>
        <v>0</v>
      </c>
      <c r="AN29" s="20">
        <f t="shared" si="2"/>
        <v>0</v>
      </c>
      <c r="AO29" s="20">
        <f t="shared" si="2"/>
        <v>0</v>
      </c>
      <c r="AP29" s="20">
        <f t="shared" si="2"/>
        <v>0</v>
      </c>
      <c r="AQ29" s="20">
        <f t="shared" si="2"/>
        <v>0</v>
      </c>
    </row>
    <row r="30" spans="2:43" x14ac:dyDescent="0.25">
      <c r="B30" s="47" t="s">
        <v>36</v>
      </c>
      <c r="D30" s="20">
        <f>-(SUM($D$36:D36)+SUM($D$41:D41))*IF(D$26&lt;=$H$18, 1, 0)</f>
        <v>-1913465.6921993857</v>
      </c>
      <c r="E30" s="20">
        <f>-(SUM($D$36:E36)+SUM($D$41:E41))*IF(E$26&lt;=$H$18, 1, 0)</f>
        <v>-3826931.3843987714</v>
      </c>
      <c r="F30" s="20">
        <f>-(SUM($D$36:F36)+SUM($D$41:F41))*IF(F$26&lt;=$H$18, 1, 0)</f>
        <v>-5740397.0765981572</v>
      </c>
      <c r="G30" s="20">
        <f>-(SUM($D$36:G36)+SUM($D$41:G41))*IF(G$26&lt;=$H$18, 1, 0)</f>
        <v>-7653862.7687975429</v>
      </c>
      <c r="H30" s="20">
        <f>-(SUM($D$36:H36)+SUM($D$41:H41))*IF(H$26&lt;=$H$18, 1, 0)</f>
        <v>-9567328.4609969277</v>
      </c>
      <c r="I30" s="20">
        <f>-(SUM($D$36:I36)+SUM($D$41:I41))*IF(I$26&lt;=$H$18, 1, 0)</f>
        <v>-11480794.153196312</v>
      </c>
      <c r="J30" s="20">
        <f>-(SUM($D$36:J36)+SUM($D$41:J41))*IF(J$26&lt;=$H$18, 1, 0)</f>
        <v>-13394259.845395699</v>
      </c>
      <c r="K30" s="20">
        <f>-(SUM($D$36:K36)+SUM($D$41:K41))*IF(K$26&lt;=$H$18, 1, 0)</f>
        <v>-15307725.537595084</v>
      </c>
      <c r="L30" s="20">
        <f>-(SUM($D$36:L36)+SUM($D$41:L41))*IF(L$26&lt;=$H$18, 1, 0)</f>
        <v>-17221191.229794469</v>
      </c>
      <c r="M30" s="20">
        <f>-(SUM($D$36:M36)+SUM($D$41:M41))*IF(M$26&lt;=$H$18, 1, 0)</f>
        <v>-19134656.921993852</v>
      </c>
      <c r="N30" s="20">
        <f>-(SUM($D$36:N36)+SUM($D$41:N41))*IF(N$26&lt;=$H$18, 1, 0)</f>
        <v>-21048122.614193238</v>
      </c>
      <c r="O30" s="20">
        <f>-(SUM($D$36:O36)+SUM($D$41:O41))*IF(O$26&lt;=$H$18, 1, 0)</f>
        <v>-22961588.306392625</v>
      </c>
      <c r="P30" s="20">
        <f>-(SUM($D$36:P36)+SUM($D$41:P41))*IF(P$26&lt;=$H$18, 1, 0)</f>
        <v>-24875053.998592008</v>
      </c>
      <c r="Q30" s="20">
        <f>-(SUM($D$36:Q36)+SUM($D$41:Q41))*IF(Q$26&lt;=$H$18, 1, 0)</f>
        <v>-26788519.690791391</v>
      </c>
      <c r="R30" s="20">
        <f>-(SUM($D$36:R36)+SUM($D$41:R41))*IF(R$26&lt;=$H$18, 1, 0)</f>
        <v>-28701985.382990777</v>
      </c>
      <c r="S30" s="20">
        <f>-(SUM($D$36:S36)+SUM($D$41:S41))*IF(S$26&lt;=$H$18, 1, 0)</f>
        <v>-30615451.075190164</v>
      </c>
      <c r="T30" s="20">
        <f>-(SUM($D$36:T36)+SUM($D$41:T41))*IF(T$26&lt;=$H$18, 1, 0)</f>
        <v>-32528916.767389551</v>
      </c>
      <c r="U30" s="20">
        <f>-(SUM($D$36:U36)+SUM($D$41:U41))*IF(U$26&lt;=$H$18, 1, 0)</f>
        <v>-34442382.459588937</v>
      </c>
      <c r="V30" s="20">
        <f>-(SUM($D$36:V36)+SUM($D$41:V41))*IF(V$26&lt;=$H$18, 1, 0)</f>
        <v>-36355848.151788324</v>
      </c>
      <c r="W30" s="20">
        <f>-(SUM($D$36:W36)+SUM($D$41:W41))*IF(W$26&lt;=$H$18, 1, 0)</f>
        <v>-38269313.843987711</v>
      </c>
      <c r="X30" s="20">
        <f>-(SUM($D$36:X36)+SUM($D$41:X41))*IF(X$26&lt;=$H$18, 1, 0)</f>
        <v>-40182779.536187097</v>
      </c>
      <c r="Y30" s="20">
        <f>-(SUM($D$36:Y36)+SUM($D$41:Y41))*IF(Y$26&lt;=$H$18, 1, 0)</f>
        <v>-42096245.228386484</v>
      </c>
      <c r="Z30" s="20">
        <f>-(SUM($D$36:Z36)+SUM($D$41:Z41))*IF(Z$26&lt;=$H$18, 1, 0)</f>
        <v>-44009710.920585871</v>
      </c>
      <c r="AA30" s="20">
        <f>-(SUM($D$36:AA36)+SUM($D$41:AA41))*IF(AA$26&lt;=$H$18, 1, 0)</f>
        <v>-45923176.612785257</v>
      </c>
      <c r="AB30" s="20">
        <f>-(SUM($D$36:AB36)+SUM($D$41:AB41))*IF(AB$26&lt;=$H$18, 1, 0)</f>
        <v>-47836642.304984644</v>
      </c>
      <c r="AC30" s="20">
        <f>-(SUM($D$36:AC36)+SUM($D$41:AC41))*IF(AC$26&lt;=$H$18, 1, 0)</f>
        <v>-49750107.997184031</v>
      </c>
      <c r="AD30" s="20">
        <f>-(SUM($D$36:AD36)+SUM($D$41:AD41))*IF(AD$26&lt;=$H$18, 1, 0)</f>
        <v>-51663573.689383417</v>
      </c>
      <c r="AE30" s="20">
        <f>-(SUM($D$36:AE36)+SUM($D$41:AE41))*IF(AE$26&lt;=$H$18, 1, 0)</f>
        <v>-53577039.381582804</v>
      </c>
      <c r="AF30" s="20">
        <f>-(SUM($D$36:AF36)+SUM($D$41:AF41))*IF(AF$26&lt;=$H$18, 1, 0)</f>
        <v>-55490505.073782191</v>
      </c>
      <c r="AG30" s="20">
        <f>-(SUM($D$36:AG36)+SUM($D$41:AG41))*IF(AG$26&lt;=$H$18, 1, 0)</f>
        <v>-57403970.76598157</v>
      </c>
      <c r="AH30" s="20">
        <f>-(SUM($D$36:AH36)+SUM($D$41:AH41))*IF(AH$26&lt;=$H$18, 1, 0)</f>
        <v>-59317436.458180957</v>
      </c>
      <c r="AI30" s="20">
        <f>-(SUM($D$36:AI36)+SUM($D$41:AI41))*IF(AI$26&lt;=$H$18, 1, 0)</f>
        <v>-61230902.150380343</v>
      </c>
      <c r="AJ30" s="20">
        <f>-(SUM($D$36:AJ36)+SUM($D$41:AJ41))*IF(AJ$26&lt;=$H$18, 1, 0)</f>
        <v>-63144367.842579722</v>
      </c>
      <c r="AK30" s="20">
        <f>-(SUM($D$36:AK36)+SUM($D$41:AK41))*IF(AK$26&lt;=$H$18, 1, 0)</f>
        <v>-65057833.534779102</v>
      </c>
      <c r="AL30" s="20">
        <f>-(SUM($D$36:AL36)+SUM($D$41:AL41))*IF(AL$26&lt;=$H$18, 1, 0)</f>
        <v>-66971299.226978488</v>
      </c>
      <c r="AM30" s="20">
        <f>-(SUM($D$36:AM36)+SUM($D$41:AM41))*IF(AM$26&lt;=$H$18, 1, 0)</f>
        <v>0</v>
      </c>
      <c r="AN30" s="20">
        <f>-(SUM($D$36:AN36)+SUM($D$41:AN41))*IF(AN$26&lt;=$H$18, 1, 0)</f>
        <v>0</v>
      </c>
      <c r="AO30" s="20">
        <f>-(SUM($D$36:AO36)+SUM($D$41:AO41))*IF(AO$26&lt;=$H$18, 1, 0)</f>
        <v>0</v>
      </c>
      <c r="AP30" s="20">
        <f>-(SUM($D$36:AP36)+SUM($D$41:AP41))*IF(AP$26&lt;=$H$18, 1, 0)</f>
        <v>0</v>
      </c>
      <c r="AQ30" s="20">
        <f>-(SUM($D$36:AQ36)+SUM($D$41:AQ41))*IF(AQ$26&lt;=$H$18, 1, 0)</f>
        <v>0</v>
      </c>
    </row>
    <row r="31" spans="2:43" x14ac:dyDescent="0.25">
      <c r="B31" s="47" t="s">
        <v>37</v>
      </c>
      <c r="C31" s="51">
        <f>C9</f>
        <v>66971299.226978503</v>
      </c>
      <c r="D31" s="20">
        <f>D28+D30</f>
        <v>65057833.534779117</v>
      </c>
      <c r="E31" s="20">
        <f t="shared" ref="E31:AQ31" si="3">E28+E30</f>
        <v>63144367.84257973</v>
      </c>
      <c r="F31" s="20">
        <f t="shared" si="3"/>
        <v>61230902.150380343</v>
      </c>
      <c r="G31" s="20">
        <f t="shared" si="3"/>
        <v>59317436.458180964</v>
      </c>
      <c r="H31" s="20">
        <f t="shared" si="3"/>
        <v>57403970.765981577</v>
      </c>
      <c r="I31" s="20">
        <f t="shared" si="3"/>
        <v>55490505.073782191</v>
      </c>
      <c r="J31" s="20">
        <f t="shared" si="3"/>
        <v>53577039.381582804</v>
      </c>
      <c r="K31" s="20">
        <f t="shared" si="3"/>
        <v>51663573.689383417</v>
      </c>
      <c r="L31" s="20">
        <f t="shared" si="3"/>
        <v>49750107.997184038</v>
      </c>
      <c r="M31" s="20">
        <f t="shared" si="3"/>
        <v>47836642.304984652</v>
      </c>
      <c r="N31" s="20">
        <f t="shared" si="3"/>
        <v>45923176.612785265</v>
      </c>
      <c r="O31" s="20">
        <f t="shared" si="3"/>
        <v>44009710.920585878</v>
      </c>
      <c r="P31" s="20">
        <f t="shared" si="3"/>
        <v>42096245.228386492</v>
      </c>
      <c r="Q31" s="20">
        <f t="shared" si="3"/>
        <v>40182779.536187112</v>
      </c>
      <c r="R31" s="20">
        <f t="shared" si="3"/>
        <v>38269313.843987726</v>
      </c>
      <c r="S31" s="20">
        <f t="shared" si="3"/>
        <v>36355848.151788339</v>
      </c>
      <c r="T31" s="20">
        <f t="shared" si="3"/>
        <v>34442382.459588952</v>
      </c>
      <c r="U31" s="20">
        <f t="shared" si="3"/>
        <v>32528916.767389566</v>
      </c>
      <c r="V31" s="20">
        <f t="shared" si="3"/>
        <v>30615451.075190179</v>
      </c>
      <c r="W31" s="20">
        <f t="shared" si="3"/>
        <v>28701985.382990792</v>
      </c>
      <c r="X31" s="20">
        <f t="shared" si="3"/>
        <v>26788519.690791406</v>
      </c>
      <c r="Y31" s="20">
        <f t="shared" si="3"/>
        <v>24875053.998592019</v>
      </c>
      <c r="Z31" s="20">
        <f t="shared" si="3"/>
        <v>22961588.306392632</v>
      </c>
      <c r="AA31" s="20">
        <f t="shared" si="3"/>
        <v>21048122.614193246</v>
      </c>
      <c r="AB31" s="20">
        <f t="shared" si="3"/>
        <v>19134656.921993859</v>
      </c>
      <c r="AC31" s="20">
        <f t="shared" si="3"/>
        <v>17221191.229794472</v>
      </c>
      <c r="AD31" s="20">
        <f t="shared" si="3"/>
        <v>15307725.537595086</v>
      </c>
      <c r="AE31" s="20">
        <f t="shared" si="3"/>
        <v>13394259.845395699</v>
      </c>
      <c r="AF31" s="20">
        <f t="shared" si="3"/>
        <v>11480794.153196312</v>
      </c>
      <c r="AG31" s="20">
        <f t="shared" si="3"/>
        <v>9567328.4609969333</v>
      </c>
      <c r="AH31" s="20">
        <f t="shared" si="3"/>
        <v>7653862.7687975466</v>
      </c>
      <c r="AI31" s="20">
        <f t="shared" si="3"/>
        <v>5740397.07659816</v>
      </c>
      <c r="AJ31" s="20">
        <f t="shared" si="3"/>
        <v>3826931.3843987808</v>
      </c>
      <c r="AK31" s="20">
        <f t="shared" si="3"/>
        <v>1913465.6921994016</v>
      </c>
      <c r="AL31" s="20">
        <f t="shared" si="3"/>
        <v>0</v>
      </c>
      <c r="AM31" s="20">
        <f t="shared" si="3"/>
        <v>0</v>
      </c>
      <c r="AN31" s="20">
        <f t="shared" si="3"/>
        <v>0</v>
      </c>
      <c r="AO31" s="20">
        <f t="shared" si="3"/>
        <v>0</v>
      </c>
      <c r="AP31" s="20">
        <f t="shared" si="3"/>
        <v>0</v>
      </c>
      <c r="AQ31" s="20">
        <f t="shared" si="3"/>
        <v>0</v>
      </c>
    </row>
    <row r="32" spans="2:43" x14ac:dyDescent="0.25">
      <c r="C32" s="48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</row>
    <row r="33" spans="2:43" x14ac:dyDescent="0.25">
      <c r="B33" s="53" t="s">
        <v>38</v>
      </c>
      <c r="C33" s="48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</row>
    <row r="34" spans="2:43" x14ac:dyDescent="0.25">
      <c r="B34" s="10" t="s">
        <v>39</v>
      </c>
      <c r="C34" s="50"/>
      <c r="D34" s="20">
        <f t="shared" ref="D34:AQ34" si="4">+D29*$H$15</f>
        <v>40182779.536187097</v>
      </c>
      <c r="E34" s="20">
        <f t="shared" si="4"/>
        <v>39034700.120867468</v>
      </c>
      <c r="F34" s="20">
        <f t="shared" si="4"/>
        <v>37886620.705547839</v>
      </c>
      <c r="G34" s="20">
        <f t="shared" si="4"/>
        <v>36738541.290228203</v>
      </c>
      <c r="H34" s="20">
        <f t="shared" si="4"/>
        <v>35590461.874908574</v>
      </c>
      <c r="I34" s="20">
        <f t="shared" si="4"/>
        <v>34442382.459588945</v>
      </c>
      <c r="J34" s="20">
        <f t="shared" si="4"/>
        <v>33294303.044269312</v>
      </c>
      <c r="K34" s="20">
        <f t="shared" si="4"/>
        <v>32146223.628949679</v>
      </c>
      <c r="L34" s="20">
        <f t="shared" si="4"/>
        <v>30998144.21363005</v>
      </c>
      <c r="M34" s="20">
        <f t="shared" si="4"/>
        <v>29850064.798310421</v>
      </c>
      <c r="N34" s="20">
        <f t="shared" si="4"/>
        <v>28701985.382990789</v>
      </c>
      <c r="O34" s="20">
        <f t="shared" si="4"/>
        <v>27553905.96767116</v>
      </c>
      <c r="P34" s="20">
        <f t="shared" si="4"/>
        <v>26405826.552351527</v>
      </c>
      <c r="Q34" s="20">
        <f t="shared" si="4"/>
        <v>25257747.137031894</v>
      </c>
      <c r="R34" s="20">
        <f t="shared" si="4"/>
        <v>24109667.721712265</v>
      </c>
      <c r="S34" s="20">
        <f t="shared" si="4"/>
        <v>22961588.306392636</v>
      </c>
      <c r="T34" s="20">
        <f t="shared" si="4"/>
        <v>21813508.891073003</v>
      </c>
      <c r="U34" s="20">
        <f t="shared" si="4"/>
        <v>20665429.475753371</v>
      </c>
      <c r="V34" s="20">
        <f t="shared" si="4"/>
        <v>19517350.060433738</v>
      </c>
      <c r="W34" s="20">
        <f t="shared" si="4"/>
        <v>18369270.645114105</v>
      </c>
      <c r="X34" s="20">
        <f t="shared" si="4"/>
        <v>17221191.229794476</v>
      </c>
      <c r="Y34" s="20">
        <f t="shared" si="4"/>
        <v>16073111.814474843</v>
      </c>
      <c r="Z34" s="20">
        <f t="shared" si="4"/>
        <v>14925032.399155211</v>
      </c>
      <c r="AA34" s="20">
        <f t="shared" si="4"/>
        <v>13776952.98383558</v>
      </c>
      <c r="AB34" s="20">
        <f t="shared" si="4"/>
        <v>12628873.568515947</v>
      </c>
      <c r="AC34" s="20">
        <f t="shared" si="4"/>
        <v>11480794.153196314</v>
      </c>
      <c r="AD34" s="20">
        <f t="shared" si="4"/>
        <v>10332714.737876683</v>
      </c>
      <c r="AE34" s="20">
        <f t="shared" si="4"/>
        <v>9184635.3225570507</v>
      </c>
      <c r="AF34" s="20">
        <f t="shared" si="4"/>
        <v>8036555.9072374189</v>
      </c>
      <c r="AG34" s="20">
        <f t="shared" si="4"/>
        <v>6888476.4919177871</v>
      </c>
      <c r="AH34" s="20">
        <f t="shared" si="4"/>
        <v>5740397.07659816</v>
      </c>
      <c r="AI34" s="20">
        <f t="shared" si="4"/>
        <v>4592317.6612785282</v>
      </c>
      <c r="AJ34" s="20">
        <f t="shared" si="4"/>
        <v>3444238.2459588959</v>
      </c>
      <c r="AK34" s="20">
        <f t="shared" si="4"/>
        <v>2296158.8306392683</v>
      </c>
      <c r="AL34" s="20">
        <f t="shared" si="4"/>
        <v>1148079.4153196409</v>
      </c>
      <c r="AM34" s="20">
        <f t="shared" si="4"/>
        <v>0</v>
      </c>
      <c r="AN34" s="20">
        <f t="shared" si="4"/>
        <v>0</v>
      </c>
      <c r="AO34" s="20">
        <f t="shared" si="4"/>
        <v>0</v>
      </c>
      <c r="AP34" s="20">
        <f t="shared" si="4"/>
        <v>0</v>
      </c>
      <c r="AQ34" s="20">
        <f t="shared" si="4"/>
        <v>0</v>
      </c>
    </row>
    <row r="35" spans="2:43" x14ac:dyDescent="0.25">
      <c r="B35" s="10" t="s">
        <v>40</v>
      </c>
      <c r="C35" s="54"/>
      <c r="D35" s="20">
        <f t="shared" ref="D35:AQ35" si="5">IF(AND(D34&gt;0,$H$18&gt;=D26),D34*$H$16,0)</f>
        <v>2091569.5938842539</v>
      </c>
      <c r="E35" s="20">
        <f t="shared" si="5"/>
        <v>2031810.4626304181</v>
      </c>
      <c r="F35" s="20">
        <f t="shared" si="5"/>
        <v>1972051.3313765824</v>
      </c>
      <c r="G35" s="20">
        <f t="shared" si="5"/>
        <v>1912292.2001227464</v>
      </c>
      <c r="H35" s="20">
        <f t="shared" si="5"/>
        <v>1852533.0688689107</v>
      </c>
      <c r="I35" s="20">
        <f t="shared" si="5"/>
        <v>1792773.9376150749</v>
      </c>
      <c r="J35" s="20">
        <f t="shared" si="5"/>
        <v>1733014.8063612392</v>
      </c>
      <c r="K35" s="20">
        <f t="shared" si="5"/>
        <v>1673255.6751074032</v>
      </c>
      <c r="L35" s="20">
        <f t="shared" si="5"/>
        <v>1613496.5438535674</v>
      </c>
      <c r="M35" s="20">
        <f t="shared" si="5"/>
        <v>1553737.4125997317</v>
      </c>
      <c r="N35" s="20">
        <f t="shared" si="5"/>
        <v>1493978.281345896</v>
      </c>
      <c r="O35" s="20">
        <f t="shared" si="5"/>
        <v>1434219.1500920602</v>
      </c>
      <c r="P35" s="20">
        <f t="shared" si="5"/>
        <v>1374460.0188382242</v>
      </c>
      <c r="Q35" s="20">
        <f t="shared" si="5"/>
        <v>1314700.8875843885</v>
      </c>
      <c r="R35" s="20">
        <f t="shared" si="5"/>
        <v>1254941.7563305527</v>
      </c>
      <c r="S35" s="20">
        <f t="shared" si="5"/>
        <v>1195182.625076717</v>
      </c>
      <c r="T35" s="20">
        <f t="shared" si="5"/>
        <v>1135423.493822881</v>
      </c>
      <c r="U35" s="20">
        <f t="shared" si="5"/>
        <v>1075664.3625690453</v>
      </c>
      <c r="V35" s="20">
        <f t="shared" si="5"/>
        <v>1015905.2313152093</v>
      </c>
      <c r="W35" s="20">
        <f t="shared" si="5"/>
        <v>956146.10006137344</v>
      </c>
      <c r="X35" s="20">
        <f t="shared" si="5"/>
        <v>896386.96880753769</v>
      </c>
      <c r="Y35" s="20">
        <f t="shared" si="5"/>
        <v>836627.83755370183</v>
      </c>
      <c r="Z35" s="20">
        <f t="shared" si="5"/>
        <v>776868.70629986585</v>
      </c>
      <c r="AA35" s="20">
        <f t="shared" si="5"/>
        <v>717109.57504603011</v>
      </c>
      <c r="AB35" s="20">
        <f t="shared" si="5"/>
        <v>657350.44379219424</v>
      </c>
      <c r="AC35" s="20">
        <f t="shared" si="5"/>
        <v>597591.31253835827</v>
      </c>
      <c r="AD35" s="20">
        <f t="shared" si="5"/>
        <v>537832.18128452252</v>
      </c>
      <c r="AE35" s="20">
        <f t="shared" si="5"/>
        <v>478073.0500306866</v>
      </c>
      <c r="AF35" s="20">
        <f t="shared" si="5"/>
        <v>418313.91877685074</v>
      </c>
      <c r="AG35" s="20">
        <f t="shared" si="5"/>
        <v>358554.78752301488</v>
      </c>
      <c r="AH35" s="20">
        <f t="shared" si="5"/>
        <v>298795.65626917931</v>
      </c>
      <c r="AI35" s="20">
        <f t="shared" si="5"/>
        <v>239036.52501534345</v>
      </c>
      <c r="AJ35" s="20">
        <f t="shared" si="5"/>
        <v>179277.39376150758</v>
      </c>
      <c r="AK35" s="20">
        <f t="shared" si="5"/>
        <v>119518.26250767194</v>
      </c>
      <c r="AL35" s="20">
        <f t="shared" si="5"/>
        <v>59759.13125383632</v>
      </c>
      <c r="AM35" s="20">
        <f t="shared" si="5"/>
        <v>0</v>
      </c>
      <c r="AN35" s="20">
        <f t="shared" si="5"/>
        <v>0</v>
      </c>
      <c r="AO35" s="20">
        <f t="shared" si="5"/>
        <v>0</v>
      </c>
      <c r="AP35" s="20">
        <f t="shared" si="5"/>
        <v>0</v>
      </c>
      <c r="AQ35" s="20">
        <f t="shared" si="5"/>
        <v>0</v>
      </c>
    </row>
    <row r="36" spans="2:43" x14ac:dyDescent="0.25">
      <c r="B36" s="10" t="s">
        <v>41</v>
      </c>
      <c r="C36" s="51"/>
      <c r="D36" s="20">
        <f t="shared" ref="D36:AQ36" si="6">IF($H$18&gt;=D26,SLN($H$22,0,$C$14),0)</f>
        <v>1148079.4153196313</v>
      </c>
      <c r="E36" s="20">
        <f t="shared" si="6"/>
        <v>1148079.4153196313</v>
      </c>
      <c r="F36" s="20">
        <f t="shared" si="6"/>
        <v>1148079.4153196313</v>
      </c>
      <c r="G36" s="20">
        <f t="shared" si="6"/>
        <v>1148079.4153196313</v>
      </c>
      <c r="H36" s="20">
        <f t="shared" si="6"/>
        <v>1148079.4153196313</v>
      </c>
      <c r="I36" s="20">
        <f t="shared" si="6"/>
        <v>1148079.4153196313</v>
      </c>
      <c r="J36" s="20">
        <f t="shared" si="6"/>
        <v>1148079.4153196313</v>
      </c>
      <c r="K36" s="20">
        <f t="shared" si="6"/>
        <v>1148079.4153196313</v>
      </c>
      <c r="L36" s="20">
        <f t="shared" si="6"/>
        <v>1148079.4153196313</v>
      </c>
      <c r="M36" s="20">
        <f t="shared" si="6"/>
        <v>1148079.4153196313</v>
      </c>
      <c r="N36" s="20">
        <f t="shared" si="6"/>
        <v>1148079.4153196313</v>
      </c>
      <c r="O36" s="20">
        <f t="shared" si="6"/>
        <v>1148079.4153196313</v>
      </c>
      <c r="P36" s="20">
        <f t="shared" si="6"/>
        <v>1148079.4153196313</v>
      </c>
      <c r="Q36" s="20">
        <f t="shared" si="6"/>
        <v>1148079.4153196313</v>
      </c>
      <c r="R36" s="20">
        <f t="shared" si="6"/>
        <v>1148079.4153196313</v>
      </c>
      <c r="S36" s="20">
        <f t="shared" si="6"/>
        <v>1148079.4153196313</v>
      </c>
      <c r="T36" s="20">
        <f t="shared" si="6"/>
        <v>1148079.4153196313</v>
      </c>
      <c r="U36" s="20">
        <f t="shared" si="6"/>
        <v>1148079.4153196313</v>
      </c>
      <c r="V36" s="20">
        <f t="shared" si="6"/>
        <v>1148079.4153196313</v>
      </c>
      <c r="W36" s="20">
        <f t="shared" si="6"/>
        <v>1148079.4153196313</v>
      </c>
      <c r="X36" s="20">
        <f t="shared" si="6"/>
        <v>1148079.4153196313</v>
      </c>
      <c r="Y36" s="20">
        <f t="shared" si="6"/>
        <v>1148079.4153196313</v>
      </c>
      <c r="Z36" s="20">
        <f t="shared" si="6"/>
        <v>1148079.4153196313</v>
      </c>
      <c r="AA36" s="20">
        <f t="shared" si="6"/>
        <v>1148079.4153196313</v>
      </c>
      <c r="AB36" s="20">
        <f t="shared" si="6"/>
        <v>1148079.4153196313</v>
      </c>
      <c r="AC36" s="20">
        <f t="shared" si="6"/>
        <v>1148079.4153196313</v>
      </c>
      <c r="AD36" s="20">
        <f t="shared" si="6"/>
        <v>1148079.4153196313</v>
      </c>
      <c r="AE36" s="20">
        <f t="shared" si="6"/>
        <v>1148079.4153196313</v>
      </c>
      <c r="AF36" s="20">
        <f t="shared" si="6"/>
        <v>1148079.4153196313</v>
      </c>
      <c r="AG36" s="20">
        <f t="shared" si="6"/>
        <v>1148079.4153196313</v>
      </c>
      <c r="AH36" s="20">
        <f t="shared" si="6"/>
        <v>1148079.4153196313</v>
      </c>
      <c r="AI36" s="20">
        <f t="shared" si="6"/>
        <v>1148079.4153196313</v>
      </c>
      <c r="AJ36" s="20">
        <f t="shared" si="6"/>
        <v>1148079.4153196313</v>
      </c>
      <c r="AK36" s="20">
        <f t="shared" si="6"/>
        <v>1148079.4153196313</v>
      </c>
      <c r="AL36" s="20">
        <f t="shared" si="6"/>
        <v>1148079.4153196313</v>
      </c>
      <c r="AM36" s="20">
        <f t="shared" si="6"/>
        <v>0</v>
      </c>
      <c r="AN36" s="20">
        <f t="shared" si="6"/>
        <v>0</v>
      </c>
      <c r="AO36" s="20">
        <f t="shared" si="6"/>
        <v>0</v>
      </c>
      <c r="AP36" s="20">
        <f t="shared" si="6"/>
        <v>0</v>
      </c>
      <c r="AQ36" s="20">
        <f t="shared" si="6"/>
        <v>0</v>
      </c>
    </row>
    <row r="37" spans="2:43" x14ac:dyDescent="0.25">
      <c r="B37" s="10"/>
      <c r="C37" s="51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</row>
    <row r="38" spans="2:43" x14ac:dyDescent="0.25">
      <c r="B38" s="56" t="s">
        <v>42</v>
      </c>
      <c r="C38" s="51"/>
      <c r="D38" s="20"/>
    </row>
    <row r="39" spans="2:43" x14ac:dyDescent="0.25">
      <c r="B39" s="10" t="s">
        <v>39</v>
      </c>
      <c r="C39" s="50"/>
      <c r="D39" s="20">
        <f t="shared" ref="D39:AQ39" si="7">+D29*$H$14</f>
        <v>26788519.690791402</v>
      </c>
      <c r="E39" s="20">
        <f t="shared" si="7"/>
        <v>26023133.413911648</v>
      </c>
      <c r="F39" s="20">
        <f t="shared" si="7"/>
        <v>25257747.137031894</v>
      </c>
      <c r="G39" s="20">
        <f t="shared" si="7"/>
        <v>24492360.86015214</v>
      </c>
      <c r="H39" s="20">
        <f t="shared" si="7"/>
        <v>23726974.583272386</v>
      </c>
      <c r="I39" s="20">
        <f t="shared" si="7"/>
        <v>22961588.306392632</v>
      </c>
      <c r="J39" s="20">
        <f t="shared" si="7"/>
        <v>22196202.029512879</v>
      </c>
      <c r="K39" s="20">
        <f t="shared" si="7"/>
        <v>21430815.752633125</v>
      </c>
      <c r="L39" s="20">
        <f t="shared" si="7"/>
        <v>20665429.475753367</v>
      </c>
      <c r="M39" s="20">
        <f t="shared" si="7"/>
        <v>19900043.198873617</v>
      </c>
      <c r="N39" s="20">
        <f t="shared" si="7"/>
        <v>19134656.921993863</v>
      </c>
      <c r="O39" s="20">
        <f t="shared" si="7"/>
        <v>18369270.645114105</v>
      </c>
      <c r="P39" s="20">
        <f t="shared" si="7"/>
        <v>17603884.368234351</v>
      </c>
      <c r="Q39" s="20">
        <f t="shared" si="7"/>
        <v>16838498.091354597</v>
      </c>
      <c r="R39" s="20">
        <f t="shared" si="7"/>
        <v>16073111.814474845</v>
      </c>
      <c r="S39" s="20">
        <f t="shared" si="7"/>
        <v>15307725.537595091</v>
      </c>
      <c r="T39" s="20">
        <f t="shared" si="7"/>
        <v>14542339.260715336</v>
      </c>
      <c r="U39" s="20">
        <f t="shared" si="7"/>
        <v>13776952.983835582</v>
      </c>
      <c r="V39" s="20">
        <f t="shared" si="7"/>
        <v>13011566.706955828</v>
      </c>
      <c r="W39" s="20">
        <f t="shared" si="7"/>
        <v>12246180.430076072</v>
      </c>
      <c r="X39" s="20">
        <f t="shared" si="7"/>
        <v>11480794.153196318</v>
      </c>
      <c r="Y39" s="20">
        <f t="shared" si="7"/>
        <v>10715407.876316562</v>
      </c>
      <c r="Z39" s="20">
        <f t="shared" si="7"/>
        <v>9950021.5994368084</v>
      </c>
      <c r="AA39" s="20">
        <f t="shared" si="7"/>
        <v>9184635.3225570526</v>
      </c>
      <c r="AB39" s="20">
        <f t="shared" si="7"/>
        <v>8419249.0456772987</v>
      </c>
      <c r="AC39" s="20">
        <f t="shared" si="7"/>
        <v>7653862.7687975438</v>
      </c>
      <c r="AD39" s="20">
        <f t="shared" si="7"/>
        <v>6888476.491917789</v>
      </c>
      <c r="AE39" s="20">
        <f t="shared" si="7"/>
        <v>6123090.2150380351</v>
      </c>
      <c r="AF39" s="20">
        <f t="shared" si="7"/>
        <v>5357703.9381582802</v>
      </c>
      <c r="AG39" s="20">
        <f t="shared" si="7"/>
        <v>4592317.6612785254</v>
      </c>
      <c r="AH39" s="20">
        <f t="shared" si="7"/>
        <v>3826931.3843987733</v>
      </c>
      <c r="AI39" s="20">
        <f t="shared" si="7"/>
        <v>3061545.1075190189</v>
      </c>
      <c r="AJ39" s="20">
        <f t="shared" si="7"/>
        <v>2296158.8306392641</v>
      </c>
      <c r="AK39" s="20">
        <f t="shared" si="7"/>
        <v>1530772.5537595125</v>
      </c>
      <c r="AL39" s="20">
        <f t="shared" si="7"/>
        <v>765386.27687976067</v>
      </c>
      <c r="AM39" s="20">
        <f t="shared" si="7"/>
        <v>0</v>
      </c>
      <c r="AN39" s="20">
        <f t="shared" si="7"/>
        <v>0</v>
      </c>
      <c r="AO39" s="20">
        <f t="shared" si="7"/>
        <v>0</v>
      </c>
      <c r="AP39" s="20">
        <f t="shared" si="7"/>
        <v>0</v>
      </c>
      <c r="AQ39" s="20">
        <f t="shared" si="7"/>
        <v>0</v>
      </c>
    </row>
    <row r="40" spans="2:43" x14ac:dyDescent="0.25">
      <c r="B40" s="10" t="s">
        <v>43</v>
      </c>
      <c r="C40" s="51"/>
      <c r="D40" s="20">
        <f t="shared" ref="D40:AQ40" si="8">D39*$H$17</f>
        <v>2410966.7721712259</v>
      </c>
      <c r="E40" s="20">
        <f t="shared" si="8"/>
        <v>2342082.0072520482</v>
      </c>
      <c r="F40" s="20">
        <f t="shared" si="8"/>
        <v>2273197.2423328706</v>
      </c>
      <c r="G40" s="20">
        <f t="shared" si="8"/>
        <v>2204312.4774136925</v>
      </c>
      <c r="H40" s="20">
        <f t="shared" si="8"/>
        <v>2135427.7124945149</v>
      </c>
      <c r="I40" s="20">
        <f t="shared" si="8"/>
        <v>2066542.9475753368</v>
      </c>
      <c r="J40" s="20">
        <f t="shared" si="8"/>
        <v>1997658.1826561589</v>
      </c>
      <c r="K40" s="20">
        <f t="shared" si="8"/>
        <v>1928773.4177369811</v>
      </c>
      <c r="L40" s="20">
        <f t="shared" si="8"/>
        <v>1859888.652817803</v>
      </c>
      <c r="M40" s="20">
        <f t="shared" si="8"/>
        <v>1791003.8878986253</v>
      </c>
      <c r="N40" s="20">
        <f t="shared" si="8"/>
        <v>1722119.1229794475</v>
      </c>
      <c r="O40" s="20">
        <f t="shared" si="8"/>
        <v>1653234.3580602694</v>
      </c>
      <c r="P40" s="20">
        <f t="shared" si="8"/>
        <v>1584349.5931410915</v>
      </c>
      <c r="Q40" s="20">
        <f t="shared" si="8"/>
        <v>1515464.8282219137</v>
      </c>
      <c r="R40" s="20">
        <f t="shared" si="8"/>
        <v>1446580.063302736</v>
      </c>
      <c r="S40" s="20">
        <f t="shared" si="8"/>
        <v>1377695.2983835582</v>
      </c>
      <c r="T40" s="20">
        <f t="shared" si="8"/>
        <v>1308810.5334643801</v>
      </c>
      <c r="U40" s="20">
        <f t="shared" si="8"/>
        <v>1239925.7685452022</v>
      </c>
      <c r="V40" s="20">
        <f t="shared" si="8"/>
        <v>1171041.0036260244</v>
      </c>
      <c r="W40" s="20">
        <f t="shared" si="8"/>
        <v>1102156.2387068465</v>
      </c>
      <c r="X40" s="20">
        <f t="shared" si="8"/>
        <v>1033271.4737876686</v>
      </c>
      <c r="Y40" s="20">
        <f t="shared" si="8"/>
        <v>964386.70886849053</v>
      </c>
      <c r="Z40" s="20">
        <f t="shared" si="8"/>
        <v>895501.94394931267</v>
      </c>
      <c r="AA40" s="20">
        <f t="shared" si="8"/>
        <v>826617.17903013469</v>
      </c>
      <c r="AB40" s="20">
        <f t="shared" si="8"/>
        <v>757732.41411095683</v>
      </c>
      <c r="AC40" s="20">
        <f t="shared" si="8"/>
        <v>688847.64919177897</v>
      </c>
      <c r="AD40" s="20">
        <f t="shared" si="8"/>
        <v>619962.88427260099</v>
      </c>
      <c r="AE40" s="20">
        <f t="shared" si="8"/>
        <v>551078.11935342313</v>
      </c>
      <c r="AF40" s="20">
        <f t="shared" si="8"/>
        <v>482193.35443424521</v>
      </c>
      <c r="AG40" s="20">
        <f t="shared" si="8"/>
        <v>413308.58951506729</v>
      </c>
      <c r="AH40" s="20">
        <f t="shared" si="8"/>
        <v>344423.8245958896</v>
      </c>
      <c r="AI40" s="20">
        <f t="shared" si="8"/>
        <v>275539.05967671168</v>
      </c>
      <c r="AJ40" s="20">
        <f t="shared" si="8"/>
        <v>206654.29475753376</v>
      </c>
      <c r="AK40" s="20">
        <f t="shared" si="8"/>
        <v>137769.52983835613</v>
      </c>
      <c r="AL40" s="20">
        <f t="shared" si="8"/>
        <v>68884.764919178459</v>
      </c>
      <c r="AM40" s="20">
        <f t="shared" si="8"/>
        <v>0</v>
      </c>
      <c r="AN40" s="20">
        <f t="shared" si="8"/>
        <v>0</v>
      </c>
      <c r="AO40" s="20">
        <f t="shared" si="8"/>
        <v>0</v>
      </c>
      <c r="AP40" s="20">
        <f t="shared" si="8"/>
        <v>0</v>
      </c>
      <c r="AQ40" s="20">
        <f t="shared" si="8"/>
        <v>0</v>
      </c>
    </row>
    <row r="41" spans="2:43" x14ac:dyDescent="0.25">
      <c r="B41" s="10" t="s">
        <v>44</v>
      </c>
      <c r="C41" s="57"/>
      <c r="D41" s="20">
        <f>+$C$31*$H$14/$H$18*IF(D$26&lt;=$H$18, 1, 0)</f>
        <v>765386.27687975438</v>
      </c>
      <c r="E41" s="20">
        <f t="shared" ref="E41:AQ41" si="9">+$C$31*$H$14/$H$18*IF(E26&lt;=$H$18, 1, 0)</f>
        <v>765386.27687975438</v>
      </c>
      <c r="F41" s="20">
        <f t="shared" si="9"/>
        <v>765386.27687975438</v>
      </c>
      <c r="G41" s="20">
        <f t="shared" si="9"/>
        <v>765386.27687975438</v>
      </c>
      <c r="H41" s="20">
        <f t="shared" si="9"/>
        <v>765386.27687975438</v>
      </c>
      <c r="I41" s="20">
        <f t="shared" si="9"/>
        <v>765386.27687975438</v>
      </c>
      <c r="J41" s="20">
        <f t="shared" si="9"/>
        <v>765386.27687975438</v>
      </c>
      <c r="K41" s="20">
        <f t="shared" si="9"/>
        <v>765386.27687975438</v>
      </c>
      <c r="L41" s="20">
        <f t="shared" si="9"/>
        <v>765386.27687975438</v>
      </c>
      <c r="M41" s="20">
        <f t="shared" si="9"/>
        <v>765386.27687975438</v>
      </c>
      <c r="N41" s="20">
        <f t="shared" si="9"/>
        <v>765386.27687975438</v>
      </c>
      <c r="O41" s="20">
        <f t="shared" si="9"/>
        <v>765386.27687975438</v>
      </c>
      <c r="P41" s="20">
        <f t="shared" si="9"/>
        <v>765386.27687975438</v>
      </c>
      <c r="Q41" s="20">
        <f t="shared" si="9"/>
        <v>765386.27687975438</v>
      </c>
      <c r="R41" s="20">
        <f t="shared" si="9"/>
        <v>765386.27687975438</v>
      </c>
      <c r="S41" s="20">
        <f t="shared" si="9"/>
        <v>765386.27687975438</v>
      </c>
      <c r="T41" s="20">
        <f t="shared" si="9"/>
        <v>765386.27687975438</v>
      </c>
      <c r="U41" s="20">
        <f t="shared" si="9"/>
        <v>765386.27687975438</v>
      </c>
      <c r="V41" s="20">
        <f t="shared" si="9"/>
        <v>765386.27687975438</v>
      </c>
      <c r="W41" s="20">
        <f t="shared" si="9"/>
        <v>765386.27687975438</v>
      </c>
      <c r="X41" s="20">
        <f t="shared" si="9"/>
        <v>765386.27687975438</v>
      </c>
      <c r="Y41" s="20">
        <f t="shared" si="9"/>
        <v>765386.27687975438</v>
      </c>
      <c r="Z41" s="20">
        <f t="shared" si="9"/>
        <v>765386.27687975438</v>
      </c>
      <c r="AA41" s="20">
        <f t="shared" si="9"/>
        <v>765386.27687975438</v>
      </c>
      <c r="AB41" s="20">
        <f t="shared" si="9"/>
        <v>765386.27687975438</v>
      </c>
      <c r="AC41" s="20">
        <f t="shared" si="9"/>
        <v>765386.27687975438</v>
      </c>
      <c r="AD41" s="20">
        <f t="shared" si="9"/>
        <v>765386.27687975438</v>
      </c>
      <c r="AE41" s="20">
        <f t="shared" si="9"/>
        <v>765386.27687975438</v>
      </c>
      <c r="AF41" s="20">
        <f t="shared" si="9"/>
        <v>765386.27687975438</v>
      </c>
      <c r="AG41" s="20">
        <f t="shared" si="9"/>
        <v>765386.27687975438</v>
      </c>
      <c r="AH41" s="20">
        <f t="shared" si="9"/>
        <v>765386.27687975438</v>
      </c>
      <c r="AI41" s="20">
        <f t="shared" si="9"/>
        <v>765386.27687975438</v>
      </c>
      <c r="AJ41" s="20">
        <f t="shared" si="9"/>
        <v>765386.27687975438</v>
      </c>
      <c r="AK41" s="20">
        <f t="shared" si="9"/>
        <v>765386.27687975438</v>
      </c>
      <c r="AL41" s="20">
        <f t="shared" si="9"/>
        <v>765386.27687975438</v>
      </c>
      <c r="AM41" s="20">
        <f t="shared" si="9"/>
        <v>0</v>
      </c>
      <c r="AN41" s="20">
        <f t="shared" si="9"/>
        <v>0</v>
      </c>
      <c r="AO41" s="20">
        <f t="shared" si="9"/>
        <v>0</v>
      </c>
      <c r="AP41" s="20">
        <f t="shared" si="9"/>
        <v>0</v>
      </c>
      <c r="AQ41" s="20">
        <f t="shared" si="9"/>
        <v>0</v>
      </c>
    </row>
    <row r="42" spans="2:43" x14ac:dyDescent="0.25">
      <c r="B42" s="10" t="s">
        <v>45</v>
      </c>
      <c r="C42" s="51"/>
      <c r="D42" s="51">
        <f>SUM(D40:D41)</f>
        <v>3176353.0490509802</v>
      </c>
      <c r="E42" s="51">
        <f t="shared" ref="E42:AQ42" si="10">SUM(E40:E41)</f>
        <v>3107468.2841318026</v>
      </c>
      <c r="F42" s="51">
        <f t="shared" si="10"/>
        <v>3038583.519212625</v>
      </c>
      <c r="G42" s="51">
        <f t="shared" si="10"/>
        <v>2969698.7542934469</v>
      </c>
      <c r="H42" s="51">
        <f t="shared" si="10"/>
        <v>2900813.9893742693</v>
      </c>
      <c r="I42" s="51">
        <f t="shared" si="10"/>
        <v>2831929.2244550912</v>
      </c>
      <c r="J42" s="51">
        <f t="shared" si="10"/>
        <v>2763044.4595359135</v>
      </c>
      <c r="K42" s="51">
        <f t="shared" si="10"/>
        <v>2694159.6946167354</v>
      </c>
      <c r="L42" s="51">
        <f t="shared" si="10"/>
        <v>2625274.9296975574</v>
      </c>
      <c r="M42" s="51">
        <f t="shared" si="10"/>
        <v>2556390.1647783797</v>
      </c>
      <c r="N42" s="51">
        <f t="shared" si="10"/>
        <v>2487505.3998592021</v>
      </c>
      <c r="O42" s="51">
        <f t="shared" si="10"/>
        <v>2418620.6349400235</v>
      </c>
      <c r="P42" s="51">
        <f t="shared" si="10"/>
        <v>2349735.8700208459</v>
      </c>
      <c r="Q42" s="51">
        <f t="shared" si="10"/>
        <v>2280851.1051016683</v>
      </c>
      <c r="R42" s="51">
        <f t="shared" si="10"/>
        <v>2211966.3401824906</v>
      </c>
      <c r="S42" s="51">
        <f t="shared" si="10"/>
        <v>2143081.5752633126</v>
      </c>
      <c r="T42" s="51">
        <f t="shared" si="10"/>
        <v>2074196.8103441345</v>
      </c>
      <c r="U42" s="51">
        <f t="shared" si="10"/>
        <v>2005312.0454249566</v>
      </c>
      <c r="V42" s="51">
        <f t="shared" si="10"/>
        <v>1936427.2805057787</v>
      </c>
      <c r="W42" s="51">
        <f t="shared" si="10"/>
        <v>1867542.5155866009</v>
      </c>
      <c r="X42" s="51">
        <f t="shared" si="10"/>
        <v>1798657.750667423</v>
      </c>
      <c r="Y42" s="51">
        <f t="shared" si="10"/>
        <v>1729772.9857482449</v>
      </c>
      <c r="Z42" s="51">
        <f t="shared" si="10"/>
        <v>1660888.2208290671</v>
      </c>
      <c r="AA42" s="51">
        <f t="shared" si="10"/>
        <v>1592003.4559098892</v>
      </c>
      <c r="AB42" s="51">
        <f t="shared" si="10"/>
        <v>1523118.6909907111</v>
      </c>
      <c r="AC42" s="51">
        <f t="shared" si="10"/>
        <v>1454233.9260715335</v>
      </c>
      <c r="AD42" s="51">
        <f t="shared" si="10"/>
        <v>1385349.1611523554</v>
      </c>
      <c r="AE42" s="51">
        <f t="shared" si="10"/>
        <v>1316464.3962331775</v>
      </c>
      <c r="AF42" s="51">
        <f t="shared" si="10"/>
        <v>1247579.6313139996</v>
      </c>
      <c r="AG42" s="51">
        <f t="shared" si="10"/>
        <v>1178694.8663948216</v>
      </c>
      <c r="AH42" s="51">
        <f t="shared" si="10"/>
        <v>1109810.1014756439</v>
      </c>
      <c r="AI42" s="51">
        <f t="shared" si="10"/>
        <v>1040925.3365564661</v>
      </c>
      <c r="AJ42" s="51">
        <f t="shared" si="10"/>
        <v>972040.5716372882</v>
      </c>
      <c r="AK42" s="51">
        <f t="shared" si="10"/>
        <v>903155.80671811057</v>
      </c>
      <c r="AL42" s="51">
        <f t="shared" si="10"/>
        <v>834271.04179893283</v>
      </c>
      <c r="AM42" s="51">
        <f t="shared" si="10"/>
        <v>0</v>
      </c>
      <c r="AN42" s="51">
        <f t="shared" si="10"/>
        <v>0</v>
      </c>
      <c r="AO42" s="51">
        <f t="shared" si="10"/>
        <v>0</v>
      </c>
      <c r="AP42" s="51">
        <f t="shared" si="10"/>
        <v>0</v>
      </c>
      <c r="AQ42" s="51">
        <f t="shared" si="10"/>
        <v>0</v>
      </c>
    </row>
    <row r="43" spans="2:43" x14ac:dyDescent="0.25">
      <c r="B43" s="10"/>
      <c r="C43" s="54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</row>
    <row r="44" spans="2:43" x14ac:dyDescent="0.25">
      <c r="B44" s="56" t="s">
        <v>46</v>
      </c>
      <c r="C44" s="54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</row>
    <row r="45" spans="2:43" x14ac:dyDescent="0.25">
      <c r="B45" s="10" t="s">
        <v>43</v>
      </c>
      <c r="C45" s="54"/>
      <c r="D45" s="20">
        <f>D40</f>
        <v>2410966.7721712259</v>
      </c>
      <c r="E45" s="20">
        <f t="shared" ref="E45:AQ45" si="11">E40</f>
        <v>2342082.0072520482</v>
      </c>
      <c r="F45" s="20">
        <f t="shared" si="11"/>
        <v>2273197.2423328706</v>
      </c>
      <c r="G45" s="20">
        <f t="shared" si="11"/>
        <v>2204312.4774136925</v>
      </c>
      <c r="H45" s="20">
        <f t="shared" si="11"/>
        <v>2135427.7124945149</v>
      </c>
      <c r="I45" s="20">
        <f t="shared" si="11"/>
        <v>2066542.9475753368</v>
      </c>
      <c r="J45" s="20">
        <f t="shared" si="11"/>
        <v>1997658.1826561589</v>
      </c>
      <c r="K45" s="20">
        <f t="shared" si="11"/>
        <v>1928773.4177369811</v>
      </c>
      <c r="L45" s="20">
        <f t="shared" si="11"/>
        <v>1859888.652817803</v>
      </c>
      <c r="M45" s="20">
        <f t="shared" si="11"/>
        <v>1791003.8878986253</v>
      </c>
      <c r="N45" s="20">
        <f t="shared" si="11"/>
        <v>1722119.1229794475</v>
      </c>
      <c r="O45" s="20">
        <f t="shared" si="11"/>
        <v>1653234.3580602694</v>
      </c>
      <c r="P45" s="20">
        <f t="shared" si="11"/>
        <v>1584349.5931410915</v>
      </c>
      <c r="Q45" s="20">
        <f t="shared" si="11"/>
        <v>1515464.8282219137</v>
      </c>
      <c r="R45" s="20">
        <f t="shared" si="11"/>
        <v>1446580.063302736</v>
      </c>
      <c r="S45" s="20">
        <f t="shared" si="11"/>
        <v>1377695.2983835582</v>
      </c>
      <c r="T45" s="20">
        <f t="shared" si="11"/>
        <v>1308810.5334643801</v>
      </c>
      <c r="U45" s="20">
        <f t="shared" si="11"/>
        <v>1239925.7685452022</v>
      </c>
      <c r="V45" s="20">
        <f t="shared" si="11"/>
        <v>1171041.0036260244</v>
      </c>
      <c r="W45" s="20">
        <f t="shared" si="11"/>
        <v>1102156.2387068465</v>
      </c>
      <c r="X45" s="20">
        <f t="shared" si="11"/>
        <v>1033271.4737876686</v>
      </c>
      <c r="Y45" s="20">
        <f t="shared" si="11"/>
        <v>964386.70886849053</v>
      </c>
      <c r="Z45" s="20">
        <f t="shared" si="11"/>
        <v>895501.94394931267</v>
      </c>
      <c r="AA45" s="20">
        <f t="shared" si="11"/>
        <v>826617.17903013469</v>
      </c>
      <c r="AB45" s="20">
        <f t="shared" si="11"/>
        <v>757732.41411095683</v>
      </c>
      <c r="AC45" s="20">
        <f t="shared" si="11"/>
        <v>688847.64919177897</v>
      </c>
      <c r="AD45" s="20">
        <f t="shared" si="11"/>
        <v>619962.88427260099</v>
      </c>
      <c r="AE45" s="20">
        <f t="shared" si="11"/>
        <v>551078.11935342313</v>
      </c>
      <c r="AF45" s="20">
        <f t="shared" si="11"/>
        <v>482193.35443424521</v>
      </c>
      <c r="AG45" s="20">
        <f t="shared" si="11"/>
        <v>413308.58951506729</v>
      </c>
      <c r="AH45" s="20">
        <f t="shared" si="11"/>
        <v>344423.8245958896</v>
      </c>
      <c r="AI45" s="20">
        <f t="shared" si="11"/>
        <v>275539.05967671168</v>
      </c>
      <c r="AJ45" s="20">
        <f t="shared" si="11"/>
        <v>206654.29475753376</v>
      </c>
      <c r="AK45" s="20">
        <f t="shared" si="11"/>
        <v>137769.52983835613</v>
      </c>
      <c r="AL45" s="20">
        <f t="shared" si="11"/>
        <v>68884.764919178459</v>
      </c>
      <c r="AM45" s="20">
        <f t="shared" si="11"/>
        <v>0</v>
      </c>
      <c r="AN45" s="20">
        <f t="shared" si="11"/>
        <v>0</v>
      </c>
      <c r="AO45" s="20">
        <f t="shared" si="11"/>
        <v>0</v>
      </c>
      <c r="AP45" s="20">
        <f t="shared" si="11"/>
        <v>0</v>
      </c>
      <c r="AQ45" s="20">
        <f t="shared" si="11"/>
        <v>0</v>
      </c>
    </row>
    <row r="46" spans="2:43" ht="13.5" customHeight="1" x14ac:dyDescent="0.25">
      <c r="B46" s="10" t="s">
        <v>47</v>
      </c>
      <c r="C46" s="54"/>
      <c r="D46" s="20">
        <f t="shared" ref="D46:AQ46" si="12">D45*$H$7</f>
        <v>699180.36392965564</v>
      </c>
      <c r="E46" s="20">
        <f t="shared" si="12"/>
        <v>679203.78210309404</v>
      </c>
      <c r="F46" s="20">
        <f t="shared" si="12"/>
        <v>659227.20027653256</v>
      </c>
      <c r="G46" s="20">
        <f t="shared" si="12"/>
        <v>639250.61844997096</v>
      </c>
      <c r="H46" s="20">
        <f t="shared" si="12"/>
        <v>619274.03662340937</v>
      </c>
      <c r="I46" s="20">
        <f t="shared" si="12"/>
        <v>599297.45479684777</v>
      </c>
      <c r="J46" s="20">
        <f t="shared" si="12"/>
        <v>579320.87297028617</v>
      </c>
      <c r="K46" s="20">
        <f t="shared" si="12"/>
        <v>559344.29114372458</v>
      </c>
      <c r="L46" s="20">
        <f t="shared" si="12"/>
        <v>539367.70931716298</v>
      </c>
      <c r="M46" s="20">
        <f t="shared" si="12"/>
        <v>519391.12749060139</v>
      </c>
      <c r="N46" s="20">
        <f t="shared" si="12"/>
        <v>499414.54566403985</v>
      </c>
      <c r="O46" s="20">
        <f t="shared" si="12"/>
        <v>479437.96383747819</v>
      </c>
      <c r="P46" s="20">
        <f t="shared" si="12"/>
        <v>459461.3820109166</v>
      </c>
      <c r="Q46" s="20">
        <f t="shared" si="12"/>
        <v>439484.800184355</v>
      </c>
      <c r="R46" s="20">
        <f t="shared" si="12"/>
        <v>419508.21835779352</v>
      </c>
      <c r="S46" s="20">
        <f t="shared" si="12"/>
        <v>399531.63653123192</v>
      </c>
      <c r="T46" s="20">
        <f t="shared" si="12"/>
        <v>379555.05470467027</v>
      </c>
      <c r="U46" s="20">
        <f t="shared" si="12"/>
        <v>359578.47287810867</v>
      </c>
      <c r="V46" s="20">
        <f t="shared" si="12"/>
        <v>339601.89105154708</v>
      </c>
      <c r="W46" s="20">
        <f t="shared" si="12"/>
        <v>319625.30922498554</v>
      </c>
      <c r="X46" s="20">
        <f t="shared" si="12"/>
        <v>299648.72739842394</v>
      </c>
      <c r="Y46" s="20">
        <f t="shared" si="12"/>
        <v>279672.14557186229</v>
      </c>
      <c r="Z46" s="20">
        <f t="shared" si="12"/>
        <v>259695.56374530069</v>
      </c>
      <c r="AA46" s="20">
        <f t="shared" si="12"/>
        <v>239718.9819187391</v>
      </c>
      <c r="AB46" s="20">
        <f t="shared" si="12"/>
        <v>219742.4000921775</v>
      </c>
      <c r="AC46" s="20">
        <f t="shared" si="12"/>
        <v>199765.81826561593</v>
      </c>
      <c r="AD46" s="20">
        <f t="shared" si="12"/>
        <v>179789.23643905431</v>
      </c>
      <c r="AE46" s="20">
        <f t="shared" si="12"/>
        <v>159812.65461249274</v>
      </c>
      <c r="AF46" s="20">
        <f t="shared" si="12"/>
        <v>139836.07278593112</v>
      </c>
      <c r="AG46" s="20">
        <f t="shared" si="12"/>
        <v>119859.49095936953</v>
      </c>
      <c r="AH46" s="20">
        <f t="shared" si="12"/>
        <v>99882.909132807996</v>
      </c>
      <c r="AI46" s="20">
        <f t="shared" si="12"/>
        <v>79906.3273062464</v>
      </c>
      <c r="AJ46" s="20">
        <f t="shared" si="12"/>
        <v>59929.745479684796</v>
      </c>
      <c r="AK46" s="20">
        <f t="shared" si="12"/>
        <v>39953.16365312328</v>
      </c>
      <c r="AL46" s="20">
        <f t="shared" si="12"/>
        <v>19976.581826561756</v>
      </c>
      <c r="AM46" s="20">
        <f t="shared" si="12"/>
        <v>0</v>
      </c>
      <c r="AN46" s="20">
        <f t="shared" si="12"/>
        <v>0</v>
      </c>
      <c r="AO46" s="20">
        <f t="shared" si="12"/>
        <v>0</v>
      </c>
      <c r="AP46" s="20">
        <f t="shared" si="12"/>
        <v>0</v>
      </c>
      <c r="AQ46" s="20">
        <f t="shared" si="12"/>
        <v>0</v>
      </c>
    </row>
    <row r="47" spans="2:43" x14ac:dyDescent="0.25">
      <c r="B47" s="10" t="s">
        <v>48</v>
      </c>
      <c r="C47" s="54"/>
      <c r="D47" s="20">
        <f t="shared" ref="D47:AQ47" si="13">+D46*$H$7/(1-$H$7)</f>
        <v>285580.71202760591</v>
      </c>
      <c r="E47" s="20">
        <f t="shared" si="13"/>
        <v>277421.26311253145</v>
      </c>
      <c r="F47" s="20">
        <f t="shared" si="13"/>
        <v>269261.81419745705</v>
      </c>
      <c r="G47" s="20">
        <f t="shared" si="13"/>
        <v>261102.36528238255</v>
      </c>
      <c r="H47" s="20">
        <f t="shared" si="13"/>
        <v>252942.91636730812</v>
      </c>
      <c r="I47" s="20">
        <f t="shared" si="13"/>
        <v>244783.46745223366</v>
      </c>
      <c r="J47" s="20">
        <f t="shared" si="13"/>
        <v>236624.01853715919</v>
      </c>
      <c r="K47" s="20">
        <f t="shared" si="13"/>
        <v>228464.56962208476</v>
      </c>
      <c r="L47" s="20">
        <f t="shared" si="13"/>
        <v>220305.12070701024</v>
      </c>
      <c r="M47" s="20">
        <f t="shared" si="13"/>
        <v>212145.67179193581</v>
      </c>
      <c r="N47" s="20">
        <f t="shared" si="13"/>
        <v>203986.22287686137</v>
      </c>
      <c r="O47" s="20">
        <f t="shared" si="13"/>
        <v>195826.77396178688</v>
      </c>
      <c r="P47" s="20">
        <f t="shared" si="13"/>
        <v>187667.32504671242</v>
      </c>
      <c r="Q47" s="20">
        <f t="shared" si="13"/>
        <v>179507.87613163798</v>
      </c>
      <c r="R47" s="20">
        <f t="shared" si="13"/>
        <v>171348.42721656358</v>
      </c>
      <c r="S47" s="20">
        <f t="shared" si="13"/>
        <v>163188.97830148911</v>
      </c>
      <c r="T47" s="20">
        <f t="shared" si="13"/>
        <v>155029.52938641465</v>
      </c>
      <c r="U47" s="20">
        <f t="shared" si="13"/>
        <v>146870.08047134019</v>
      </c>
      <c r="V47" s="20">
        <f t="shared" si="13"/>
        <v>138710.63155626573</v>
      </c>
      <c r="W47" s="20">
        <f t="shared" si="13"/>
        <v>130551.18264119131</v>
      </c>
      <c r="X47" s="20">
        <f t="shared" si="13"/>
        <v>122391.73372611684</v>
      </c>
      <c r="Y47" s="20">
        <f t="shared" si="13"/>
        <v>114232.28481104238</v>
      </c>
      <c r="Z47" s="20">
        <f t="shared" si="13"/>
        <v>106072.8358959679</v>
      </c>
      <c r="AA47" s="20">
        <f t="shared" si="13"/>
        <v>97913.38698089344</v>
      </c>
      <c r="AB47" s="20">
        <f t="shared" si="13"/>
        <v>89753.938065818991</v>
      </c>
      <c r="AC47" s="20">
        <f t="shared" si="13"/>
        <v>81594.489150744557</v>
      </c>
      <c r="AD47" s="20">
        <f t="shared" si="13"/>
        <v>73435.04023567008</v>
      </c>
      <c r="AE47" s="20">
        <f t="shared" si="13"/>
        <v>65275.591320595639</v>
      </c>
      <c r="AF47" s="20">
        <f t="shared" si="13"/>
        <v>57116.142405521168</v>
      </c>
      <c r="AG47" s="20">
        <f t="shared" si="13"/>
        <v>48956.69349044672</v>
      </c>
      <c r="AH47" s="20">
        <f t="shared" si="13"/>
        <v>40797.244575372286</v>
      </c>
      <c r="AI47" s="20">
        <f t="shared" si="13"/>
        <v>32637.79566029783</v>
      </c>
      <c r="AJ47" s="20">
        <f t="shared" si="13"/>
        <v>24478.346745223371</v>
      </c>
      <c r="AK47" s="20">
        <f t="shared" si="13"/>
        <v>16318.89783014895</v>
      </c>
      <c r="AL47" s="20">
        <f t="shared" si="13"/>
        <v>8159.4489150745221</v>
      </c>
      <c r="AM47" s="20">
        <f t="shared" si="13"/>
        <v>0</v>
      </c>
      <c r="AN47" s="20">
        <f t="shared" si="13"/>
        <v>0</v>
      </c>
      <c r="AO47" s="20">
        <f t="shared" si="13"/>
        <v>0</v>
      </c>
      <c r="AP47" s="20">
        <f t="shared" si="13"/>
        <v>0</v>
      </c>
      <c r="AQ47" s="20">
        <f t="shared" si="13"/>
        <v>0</v>
      </c>
    </row>
    <row r="48" spans="2:43" x14ac:dyDescent="0.25">
      <c r="B48" s="10"/>
      <c r="C48" s="54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</row>
    <row r="49" spans="2:43" x14ac:dyDescent="0.25">
      <c r="B49" s="56" t="s">
        <v>49</v>
      </c>
      <c r="C49" s="54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</row>
    <row r="50" spans="2:43" x14ac:dyDescent="0.25">
      <c r="B50" s="10" t="s">
        <v>12</v>
      </c>
      <c r="C50" s="54"/>
      <c r="D50" s="20">
        <f t="shared" ref="D50:AQ50" si="14">IF($C$14&gt;=D26,$C$7*$C$17*1000)*(1+$C$18)^(D26)</f>
        <v>1042736.4047504948</v>
      </c>
      <c r="E50" s="20">
        <f t="shared" si="14"/>
        <v>1063591.1328455047</v>
      </c>
      <c r="F50" s="20">
        <f t="shared" si="14"/>
        <v>1084862.9555024146</v>
      </c>
      <c r="G50" s="20">
        <f t="shared" si="14"/>
        <v>1106560.214612463</v>
      </c>
      <c r="H50" s="20">
        <f t="shared" si="14"/>
        <v>1128691.4189047122</v>
      </c>
      <c r="I50" s="20">
        <f t="shared" si="14"/>
        <v>1151265.2472828066</v>
      </c>
      <c r="J50" s="20">
        <f t="shared" si="14"/>
        <v>1174290.5522284624</v>
      </c>
      <c r="K50" s="20">
        <f t="shared" si="14"/>
        <v>1197776.3632730318</v>
      </c>
      <c r="L50" s="20">
        <f t="shared" si="14"/>
        <v>1221731.8905384925</v>
      </c>
      <c r="M50" s="20">
        <f t="shared" si="14"/>
        <v>1246166.5283492624</v>
      </c>
      <c r="N50" s="20">
        <f t="shared" si="14"/>
        <v>1271089.8589162475</v>
      </c>
      <c r="O50" s="20">
        <f t="shared" si="14"/>
        <v>1296511.6560945725</v>
      </c>
      <c r="P50" s="20">
        <f t="shared" si="14"/>
        <v>1322441.889216464</v>
      </c>
      <c r="Q50" s="20">
        <f t="shared" si="14"/>
        <v>1348890.7270007934</v>
      </c>
      <c r="R50" s="20">
        <f t="shared" si="14"/>
        <v>1375868.5415408087</v>
      </c>
      <c r="S50" s="20">
        <f t="shared" si="14"/>
        <v>1403385.9123716252</v>
      </c>
      <c r="T50" s="20">
        <f t="shared" si="14"/>
        <v>1431453.6306190579</v>
      </c>
      <c r="U50" s="20">
        <f t="shared" si="14"/>
        <v>1460082.7032314388</v>
      </c>
      <c r="V50" s="20">
        <f t="shared" si="14"/>
        <v>1489284.3572960675</v>
      </c>
      <c r="W50" s="20">
        <f t="shared" si="14"/>
        <v>1519070.0444419892</v>
      </c>
      <c r="X50" s="20">
        <f t="shared" si="14"/>
        <v>1549451.4453308287</v>
      </c>
      <c r="Y50" s="20">
        <f t="shared" si="14"/>
        <v>1580440.4742374455</v>
      </c>
      <c r="Z50" s="20">
        <f t="shared" si="14"/>
        <v>1612049.2837221941</v>
      </c>
      <c r="AA50" s="20">
        <f t="shared" si="14"/>
        <v>1644290.269396638</v>
      </c>
      <c r="AB50" s="20">
        <f t="shared" si="14"/>
        <v>1677176.0747845708</v>
      </c>
      <c r="AC50" s="20">
        <f t="shared" si="14"/>
        <v>1710719.5962802623</v>
      </c>
      <c r="AD50" s="20">
        <f t="shared" si="14"/>
        <v>1744933.9882058674</v>
      </c>
      <c r="AE50" s="20">
        <f t="shared" si="14"/>
        <v>1779832.6679699849</v>
      </c>
      <c r="AF50" s="20">
        <f t="shared" si="14"/>
        <v>1815429.3213293843</v>
      </c>
      <c r="AG50" s="20">
        <f t="shared" si="14"/>
        <v>1851737.9077559724</v>
      </c>
      <c r="AH50" s="20">
        <f t="shared" si="14"/>
        <v>1888772.6659110913</v>
      </c>
      <c r="AI50" s="20">
        <f t="shared" si="14"/>
        <v>1926548.1192293135</v>
      </c>
      <c r="AJ50" s="20">
        <f t="shared" si="14"/>
        <v>1965079.0816138999</v>
      </c>
      <c r="AK50" s="20">
        <f t="shared" si="14"/>
        <v>2004380.6632461776</v>
      </c>
      <c r="AL50" s="20">
        <f t="shared" si="14"/>
        <v>2044468.2765111013</v>
      </c>
      <c r="AM50" s="20">
        <f t="shared" si="14"/>
        <v>0</v>
      </c>
      <c r="AN50" s="20">
        <f t="shared" si="14"/>
        <v>0</v>
      </c>
      <c r="AO50" s="20">
        <f t="shared" si="14"/>
        <v>0</v>
      </c>
      <c r="AP50" s="20">
        <f t="shared" si="14"/>
        <v>0</v>
      </c>
      <c r="AQ50" s="20">
        <f t="shared" si="14"/>
        <v>0</v>
      </c>
    </row>
    <row r="51" spans="2:43" x14ac:dyDescent="0.25">
      <c r="B51" s="10" t="s">
        <v>40</v>
      </c>
      <c r="C51" s="48"/>
      <c r="D51" s="20">
        <f t="shared" ref="D51:AQ51" si="15">D35</f>
        <v>2091569.5938842539</v>
      </c>
      <c r="E51" s="20">
        <f t="shared" si="15"/>
        <v>2031810.4626304181</v>
      </c>
      <c r="F51" s="20">
        <f t="shared" si="15"/>
        <v>1972051.3313765824</v>
      </c>
      <c r="G51" s="20">
        <f t="shared" si="15"/>
        <v>1912292.2001227464</v>
      </c>
      <c r="H51" s="20">
        <f t="shared" si="15"/>
        <v>1852533.0688689107</v>
      </c>
      <c r="I51" s="20">
        <f t="shared" si="15"/>
        <v>1792773.9376150749</v>
      </c>
      <c r="J51" s="20">
        <f t="shared" si="15"/>
        <v>1733014.8063612392</v>
      </c>
      <c r="K51" s="20">
        <f t="shared" si="15"/>
        <v>1673255.6751074032</v>
      </c>
      <c r="L51" s="20">
        <f t="shared" si="15"/>
        <v>1613496.5438535674</v>
      </c>
      <c r="M51" s="20">
        <f t="shared" si="15"/>
        <v>1553737.4125997317</v>
      </c>
      <c r="N51" s="20">
        <f t="shared" si="15"/>
        <v>1493978.281345896</v>
      </c>
      <c r="O51" s="20">
        <f t="shared" si="15"/>
        <v>1434219.1500920602</v>
      </c>
      <c r="P51" s="20">
        <f t="shared" si="15"/>
        <v>1374460.0188382242</v>
      </c>
      <c r="Q51" s="20">
        <f t="shared" si="15"/>
        <v>1314700.8875843885</v>
      </c>
      <c r="R51" s="20">
        <f t="shared" si="15"/>
        <v>1254941.7563305527</v>
      </c>
      <c r="S51" s="20">
        <f t="shared" si="15"/>
        <v>1195182.625076717</v>
      </c>
      <c r="T51" s="20">
        <f t="shared" si="15"/>
        <v>1135423.493822881</v>
      </c>
      <c r="U51" s="20">
        <f t="shared" si="15"/>
        <v>1075664.3625690453</v>
      </c>
      <c r="V51" s="20">
        <f t="shared" si="15"/>
        <v>1015905.2313152093</v>
      </c>
      <c r="W51" s="20">
        <f t="shared" si="15"/>
        <v>956146.10006137344</v>
      </c>
      <c r="X51" s="20">
        <f t="shared" si="15"/>
        <v>896386.96880753769</v>
      </c>
      <c r="Y51" s="20">
        <f t="shared" si="15"/>
        <v>836627.83755370183</v>
      </c>
      <c r="Z51" s="20">
        <f t="shared" si="15"/>
        <v>776868.70629986585</v>
      </c>
      <c r="AA51" s="20">
        <f t="shared" si="15"/>
        <v>717109.57504603011</v>
      </c>
      <c r="AB51" s="20">
        <f t="shared" si="15"/>
        <v>657350.44379219424</v>
      </c>
      <c r="AC51" s="20">
        <f t="shared" si="15"/>
        <v>597591.31253835827</v>
      </c>
      <c r="AD51" s="20">
        <f t="shared" si="15"/>
        <v>537832.18128452252</v>
      </c>
      <c r="AE51" s="20">
        <f t="shared" si="15"/>
        <v>478073.0500306866</v>
      </c>
      <c r="AF51" s="20">
        <f t="shared" si="15"/>
        <v>418313.91877685074</v>
      </c>
      <c r="AG51" s="20">
        <f t="shared" si="15"/>
        <v>358554.78752301488</v>
      </c>
      <c r="AH51" s="20">
        <f t="shared" si="15"/>
        <v>298795.65626917931</v>
      </c>
      <c r="AI51" s="20">
        <f t="shared" si="15"/>
        <v>239036.52501534345</v>
      </c>
      <c r="AJ51" s="20">
        <f t="shared" si="15"/>
        <v>179277.39376150758</v>
      </c>
      <c r="AK51" s="20">
        <f t="shared" si="15"/>
        <v>119518.26250767194</v>
      </c>
      <c r="AL51" s="20">
        <f t="shared" si="15"/>
        <v>59759.13125383632</v>
      </c>
      <c r="AM51" s="20">
        <f t="shared" si="15"/>
        <v>0</v>
      </c>
      <c r="AN51" s="20">
        <f t="shared" si="15"/>
        <v>0</v>
      </c>
      <c r="AO51" s="20">
        <f t="shared" si="15"/>
        <v>0</v>
      </c>
      <c r="AP51" s="20">
        <f t="shared" si="15"/>
        <v>0</v>
      </c>
      <c r="AQ51" s="20">
        <f t="shared" si="15"/>
        <v>0</v>
      </c>
    </row>
    <row r="52" spans="2:43" x14ac:dyDescent="0.25">
      <c r="B52" s="10" t="s">
        <v>43</v>
      </c>
      <c r="C52" s="48"/>
      <c r="D52" s="20">
        <f t="shared" ref="D52:AQ52" si="16">D40</f>
        <v>2410966.7721712259</v>
      </c>
      <c r="E52" s="20">
        <f t="shared" si="16"/>
        <v>2342082.0072520482</v>
      </c>
      <c r="F52" s="20">
        <f t="shared" si="16"/>
        <v>2273197.2423328706</v>
      </c>
      <c r="G52" s="20">
        <f t="shared" si="16"/>
        <v>2204312.4774136925</v>
      </c>
      <c r="H52" s="20">
        <f t="shared" si="16"/>
        <v>2135427.7124945149</v>
      </c>
      <c r="I52" s="20">
        <f t="shared" si="16"/>
        <v>2066542.9475753368</v>
      </c>
      <c r="J52" s="20">
        <f t="shared" si="16"/>
        <v>1997658.1826561589</v>
      </c>
      <c r="K52" s="20">
        <f t="shared" si="16"/>
        <v>1928773.4177369811</v>
      </c>
      <c r="L52" s="20">
        <f t="shared" si="16"/>
        <v>1859888.652817803</v>
      </c>
      <c r="M52" s="20">
        <f t="shared" si="16"/>
        <v>1791003.8878986253</v>
      </c>
      <c r="N52" s="20">
        <f t="shared" si="16"/>
        <v>1722119.1229794475</v>
      </c>
      <c r="O52" s="20">
        <f t="shared" si="16"/>
        <v>1653234.3580602694</v>
      </c>
      <c r="P52" s="20">
        <f t="shared" si="16"/>
        <v>1584349.5931410915</v>
      </c>
      <c r="Q52" s="20">
        <f t="shared" si="16"/>
        <v>1515464.8282219137</v>
      </c>
      <c r="R52" s="20">
        <f t="shared" si="16"/>
        <v>1446580.063302736</v>
      </c>
      <c r="S52" s="20">
        <f t="shared" si="16"/>
        <v>1377695.2983835582</v>
      </c>
      <c r="T52" s="20">
        <f t="shared" si="16"/>
        <v>1308810.5334643801</v>
      </c>
      <c r="U52" s="20">
        <f t="shared" si="16"/>
        <v>1239925.7685452022</v>
      </c>
      <c r="V52" s="20">
        <f t="shared" si="16"/>
        <v>1171041.0036260244</v>
      </c>
      <c r="W52" s="20">
        <f t="shared" si="16"/>
        <v>1102156.2387068465</v>
      </c>
      <c r="X52" s="20">
        <f t="shared" si="16"/>
        <v>1033271.4737876686</v>
      </c>
      <c r="Y52" s="20">
        <f t="shared" si="16"/>
        <v>964386.70886849053</v>
      </c>
      <c r="Z52" s="20">
        <f t="shared" si="16"/>
        <v>895501.94394931267</v>
      </c>
      <c r="AA52" s="20">
        <f t="shared" si="16"/>
        <v>826617.17903013469</v>
      </c>
      <c r="AB52" s="20">
        <f t="shared" si="16"/>
        <v>757732.41411095683</v>
      </c>
      <c r="AC52" s="20">
        <f t="shared" si="16"/>
        <v>688847.64919177897</v>
      </c>
      <c r="AD52" s="20">
        <f t="shared" si="16"/>
        <v>619962.88427260099</v>
      </c>
      <c r="AE52" s="20">
        <f t="shared" si="16"/>
        <v>551078.11935342313</v>
      </c>
      <c r="AF52" s="20">
        <f t="shared" si="16"/>
        <v>482193.35443424521</v>
      </c>
      <c r="AG52" s="20">
        <f t="shared" si="16"/>
        <v>413308.58951506729</v>
      </c>
      <c r="AH52" s="20">
        <f t="shared" si="16"/>
        <v>344423.8245958896</v>
      </c>
      <c r="AI52" s="20">
        <f t="shared" si="16"/>
        <v>275539.05967671168</v>
      </c>
      <c r="AJ52" s="20">
        <f t="shared" si="16"/>
        <v>206654.29475753376</v>
      </c>
      <c r="AK52" s="20">
        <f t="shared" si="16"/>
        <v>137769.52983835613</v>
      </c>
      <c r="AL52" s="20">
        <f t="shared" si="16"/>
        <v>68884.764919178459</v>
      </c>
      <c r="AM52" s="20">
        <f t="shared" si="16"/>
        <v>0</v>
      </c>
      <c r="AN52" s="20">
        <f t="shared" si="16"/>
        <v>0</v>
      </c>
      <c r="AO52" s="20">
        <f t="shared" si="16"/>
        <v>0</v>
      </c>
      <c r="AP52" s="20">
        <f t="shared" si="16"/>
        <v>0</v>
      </c>
      <c r="AQ52" s="20">
        <f t="shared" si="16"/>
        <v>0</v>
      </c>
    </row>
    <row r="53" spans="2:43" x14ac:dyDescent="0.25">
      <c r="B53" s="10" t="s">
        <v>50</v>
      </c>
      <c r="C53" s="48"/>
      <c r="D53" s="20">
        <f t="shared" ref="D53:AQ53" si="17">+D41+D36</f>
        <v>1913465.6921993857</v>
      </c>
      <c r="E53" s="20">
        <f t="shared" si="17"/>
        <v>1913465.6921993857</v>
      </c>
      <c r="F53" s="20">
        <f t="shared" si="17"/>
        <v>1913465.6921993857</v>
      </c>
      <c r="G53" s="20">
        <f t="shared" si="17"/>
        <v>1913465.6921993857</v>
      </c>
      <c r="H53" s="20">
        <f t="shared" si="17"/>
        <v>1913465.6921993857</v>
      </c>
      <c r="I53" s="20">
        <f t="shared" si="17"/>
        <v>1913465.6921993857</v>
      </c>
      <c r="J53" s="20">
        <f t="shared" si="17"/>
        <v>1913465.6921993857</v>
      </c>
      <c r="K53" s="20">
        <f t="shared" si="17"/>
        <v>1913465.6921993857</v>
      </c>
      <c r="L53" s="20">
        <f t="shared" si="17"/>
        <v>1913465.6921993857</v>
      </c>
      <c r="M53" s="20">
        <f t="shared" si="17"/>
        <v>1913465.6921993857</v>
      </c>
      <c r="N53" s="20">
        <f t="shared" si="17"/>
        <v>1913465.6921993857</v>
      </c>
      <c r="O53" s="20">
        <f t="shared" si="17"/>
        <v>1913465.6921993857</v>
      </c>
      <c r="P53" s="20">
        <f t="shared" si="17"/>
        <v>1913465.6921993857</v>
      </c>
      <c r="Q53" s="20">
        <f t="shared" si="17"/>
        <v>1913465.6921993857</v>
      </c>
      <c r="R53" s="20">
        <f t="shared" si="17"/>
        <v>1913465.6921993857</v>
      </c>
      <c r="S53" s="20">
        <f t="shared" si="17"/>
        <v>1913465.6921993857</v>
      </c>
      <c r="T53" s="20">
        <f t="shared" si="17"/>
        <v>1913465.6921993857</v>
      </c>
      <c r="U53" s="20">
        <f t="shared" si="17"/>
        <v>1913465.6921993857</v>
      </c>
      <c r="V53" s="20">
        <f t="shared" si="17"/>
        <v>1913465.6921993857</v>
      </c>
      <c r="W53" s="20">
        <f t="shared" si="17"/>
        <v>1913465.6921993857</v>
      </c>
      <c r="X53" s="20">
        <f t="shared" si="17"/>
        <v>1913465.6921993857</v>
      </c>
      <c r="Y53" s="20">
        <f t="shared" si="17"/>
        <v>1913465.6921993857</v>
      </c>
      <c r="Z53" s="20">
        <f t="shared" si="17"/>
        <v>1913465.6921993857</v>
      </c>
      <c r="AA53" s="20">
        <f t="shared" si="17"/>
        <v>1913465.6921993857</v>
      </c>
      <c r="AB53" s="20">
        <f t="shared" si="17"/>
        <v>1913465.6921993857</v>
      </c>
      <c r="AC53" s="20">
        <f t="shared" si="17"/>
        <v>1913465.6921993857</v>
      </c>
      <c r="AD53" s="20">
        <f t="shared" si="17"/>
        <v>1913465.6921993857</v>
      </c>
      <c r="AE53" s="20">
        <f t="shared" si="17"/>
        <v>1913465.6921993857</v>
      </c>
      <c r="AF53" s="20">
        <f t="shared" si="17"/>
        <v>1913465.6921993857</v>
      </c>
      <c r="AG53" s="20">
        <f t="shared" si="17"/>
        <v>1913465.6921993857</v>
      </c>
      <c r="AH53" s="20">
        <f t="shared" si="17"/>
        <v>1913465.6921993857</v>
      </c>
      <c r="AI53" s="20">
        <f t="shared" si="17"/>
        <v>1913465.6921993857</v>
      </c>
      <c r="AJ53" s="20">
        <f t="shared" si="17"/>
        <v>1913465.6921993857</v>
      </c>
      <c r="AK53" s="20">
        <f t="shared" si="17"/>
        <v>1913465.6921993857</v>
      </c>
      <c r="AL53" s="20">
        <f t="shared" si="17"/>
        <v>1913465.6921993857</v>
      </c>
      <c r="AM53" s="20">
        <f t="shared" si="17"/>
        <v>0</v>
      </c>
      <c r="AN53" s="20">
        <f t="shared" si="17"/>
        <v>0</v>
      </c>
      <c r="AO53" s="20">
        <f t="shared" si="17"/>
        <v>0</v>
      </c>
      <c r="AP53" s="20">
        <f t="shared" si="17"/>
        <v>0</v>
      </c>
      <c r="AQ53" s="20">
        <f t="shared" si="17"/>
        <v>0</v>
      </c>
    </row>
    <row r="54" spans="2:43" x14ac:dyDescent="0.25">
      <c r="B54" s="10" t="s">
        <v>51</v>
      </c>
      <c r="C54" s="48"/>
      <c r="D54" s="20">
        <f t="shared" ref="D54:AQ54" si="18">+D53*$H$7/(1-$H$7)</f>
        <v>781556.40948989009</v>
      </c>
      <c r="E54" s="20">
        <f t="shared" si="18"/>
        <v>781556.40948989009</v>
      </c>
      <c r="F54" s="20">
        <f t="shared" si="18"/>
        <v>781556.40948989009</v>
      </c>
      <c r="G54" s="20">
        <f t="shared" si="18"/>
        <v>781556.40948989009</v>
      </c>
      <c r="H54" s="20">
        <f t="shared" si="18"/>
        <v>781556.40948989009</v>
      </c>
      <c r="I54" s="20">
        <f t="shared" si="18"/>
        <v>781556.40948989009</v>
      </c>
      <c r="J54" s="20">
        <f t="shared" si="18"/>
        <v>781556.40948989009</v>
      </c>
      <c r="K54" s="20">
        <f t="shared" si="18"/>
        <v>781556.40948989009</v>
      </c>
      <c r="L54" s="20">
        <f t="shared" si="18"/>
        <v>781556.40948989009</v>
      </c>
      <c r="M54" s="20">
        <f t="shared" si="18"/>
        <v>781556.40948989009</v>
      </c>
      <c r="N54" s="20">
        <f t="shared" si="18"/>
        <v>781556.40948989009</v>
      </c>
      <c r="O54" s="20">
        <f t="shared" si="18"/>
        <v>781556.40948989009</v>
      </c>
      <c r="P54" s="20">
        <f t="shared" si="18"/>
        <v>781556.40948989009</v>
      </c>
      <c r="Q54" s="20">
        <f t="shared" si="18"/>
        <v>781556.40948989009</v>
      </c>
      <c r="R54" s="20">
        <f t="shared" si="18"/>
        <v>781556.40948989009</v>
      </c>
      <c r="S54" s="20">
        <f t="shared" si="18"/>
        <v>781556.40948989009</v>
      </c>
      <c r="T54" s="20">
        <f t="shared" si="18"/>
        <v>781556.40948989009</v>
      </c>
      <c r="U54" s="20">
        <f t="shared" si="18"/>
        <v>781556.40948989009</v>
      </c>
      <c r="V54" s="20">
        <f t="shared" si="18"/>
        <v>781556.40948989009</v>
      </c>
      <c r="W54" s="20">
        <f t="shared" si="18"/>
        <v>781556.40948989009</v>
      </c>
      <c r="X54" s="20">
        <f t="shared" si="18"/>
        <v>781556.40948989009</v>
      </c>
      <c r="Y54" s="20">
        <f t="shared" si="18"/>
        <v>781556.40948989009</v>
      </c>
      <c r="Z54" s="20">
        <f t="shared" si="18"/>
        <v>781556.40948989009</v>
      </c>
      <c r="AA54" s="20">
        <f t="shared" si="18"/>
        <v>781556.40948989009</v>
      </c>
      <c r="AB54" s="20">
        <f t="shared" si="18"/>
        <v>781556.40948989009</v>
      </c>
      <c r="AC54" s="20">
        <f t="shared" si="18"/>
        <v>781556.40948989009</v>
      </c>
      <c r="AD54" s="20">
        <f t="shared" si="18"/>
        <v>781556.40948989009</v>
      </c>
      <c r="AE54" s="20">
        <f t="shared" si="18"/>
        <v>781556.40948989009</v>
      </c>
      <c r="AF54" s="20">
        <f t="shared" si="18"/>
        <v>781556.40948989009</v>
      </c>
      <c r="AG54" s="20">
        <f t="shared" si="18"/>
        <v>781556.40948989009</v>
      </c>
      <c r="AH54" s="20">
        <f t="shared" si="18"/>
        <v>781556.40948989009</v>
      </c>
      <c r="AI54" s="20">
        <f t="shared" si="18"/>
        <v>781556.40948989009</v>
      </c>
      <c r="AJ54" s="20">
        <f t="shared" si="18"/>
        <v>781556.40948989009</v>
      </c>
      <c r="AK54" s="20">
        <f t="shared" si="18"/>
        <v>781556.40948989009</v>
      </c>
      <c r="AL54" s="20">
        <f t="shared" si="18"/>
        <v>781556.40948989009</v>
      </c>
      <c r="AM54" s="20">
        <f t="shared" si="18"/>
        <v>0</v>
      </c>
      <c r="AN54" s="20">
        <f t="shared" si="18"/>
        <v>0</v>
      </c>
      <c r="AO54" s="20">
        <f t="shared" si="18"/>
        <v>0</v>
      </c>
      <c r="AP54" s="20">
        <f t="shared" si="18"/>
        <v>0</v>
      </c>
      <c r="AQ54" s="20">
        <f t="shared" si="18"/>
        <v>0</v>
      </c>
    </row>
    <row r="55" spans="2:43" x14ac:dyDescent="0.25">
      <c r="B55" s="10" t="s">
        <v>52</v>
      </c>
      <c r="C55" s="48"/>
      <c r="D55" s="20">
        <f>D64</f>
        <v>-2188357.9465716924</v>
      </c>
      <c r="E55" s="20">
        <f t="shared" ref="E55:AQ55" si="19">E64</f>
        <v>-2013289.3108459571</v>
      </c>
      <c r="F55" s="20">
        <f t="shared" si="19"/>
        <v>-1852226.1659782804</v>
      </c>
      <c r="G55" s="20">
        <f t="shared" si="19"/>
        <v>-1704048.0727000178</v>
      </c>
      <c r="H55" s="20">
        <f t="shared" si="19"/>
        <v>-1567724.2268840163</v>
      </c>
      <c r="I55" s="20">
        <f t="shared" si="19"/>
        <v>-1442306.2887332954</v>
      </c>
      <c r="J55" s="20">
        <f t="shared" si="19"/>
        <v>-1326921.7856346318</v>
      </c>
      <c r="K55" s="20">
        <f t="shared" si="19"/>
        <v>-1220768.042783861</v>
      </c>
      <c r="L55" s="20">
        <f t="shared" si="19"/>
        <v>-1123106.5993611522</v>
      </c>
      <c r="M55" s="20">
        <f t="shared" si="19"/>
        <v>-1033258.0714122599</v>
      </c>
      <c r="N55" s="20">
        <f t="shared" si="19"/>
        <v>-950597.42569927953</v>
      </c>
      <c r="O55" s="20">
        <f t="shared" si="19"/>
        <v>-874549.63164333696</v>
      </c>
      <c r="P55" s="20">
        <f t="shared" si="19"/>
        <v>-804585.66111186997</v>
      </c>
      <c r="Q55" s="20">
        <f t="shared" si="19"/>
        <v>-740218.80822292052</v>
      </c>
      <c r="R55" s="20">
        <f t="shared" si="19"/>
        <v>-681001.3035650868</v>
      </c>
      <c r="S55" s="20">
        <f t="shared" si="19"/>
        <v>-626521.1992798798</v>
      </c>
      <c r="T55" s="20">
        <f t="shared" si="19"/>
        <v>-576399.50333748956</v>
      </c>
      <c r="U55" s="20">
        <f t="shared" si="19"/>
        <v>-530287.54307049036</v>
      </c>
      <c r="V55" s="20">
        <f t="shared" si="19"/>
        <v>-487864.53962485096</v>
      </c>
      <c r="W55" s="20">
        <f t="shared" si="19"/>
        <v>-448835.376454863</v>
      </c>
      <c r="X55" s="20">
        <f t="shared" si="19"/>
        <v>-412928.54633847397</v>
      </c>
      <c r="Y55" s="20">
        <f t="shared" si="19"/>
        <v>-379894.26263139601</v>
      </c>
      <c r="Z55" s="20">
        <f t="shared" si="19"/>
        <v>-349502.72162088432</v>
      </c>
      <c r="AA55" s="20">
        <f t="shared" si="19"/>
        <v>-321542.50389121351</v>
      </c>
      <c r="AB55" s="20">
        <f t="shared" si="19"/>
        <v>-295819.10357991653</v>
      </c>
      <c r="AC55" s="20">
        <f t="shared" si="19"/>
        <v>-272153.5752935232</v>
      </c>
      <c r="AD55" s="20">
        <f t="shared" si="19"/>
        <v>-250381.28927004136</v>
      </c>
      <c r="AE55" s="20">
        <f t="shared" si="19"/>
        <v>-230350.78612843805</v>
      </c>
      <c r="AF55" s="20">
        <f t="shared" si="19"/>
        <v>-211922.72323816302</v>
      </c>
      <c r="AG55" s="20">
        <f t="shared" si="19"/>
        <v>-194968.9053791099</v>
      </c>
      <c r="AH55" s="20">
        <f t="shared" si="19"/>
        <v>-179371.39294878111</v>
      </c>
      <c r="AI55" s="20">
        <f t="shared" si="19"/>
        <v>-165021.6815128786</v>
      </c>
      <c r="AJ55" s="20">
        <f t="shared" si="19"/>
        <v>-151819.94699184835</v>
      </c>
      <c r="AK55" s="20">
        <f t="shared" si="19"/>
        <v>-139674.35123250037</v>
      </c>
      <c r="AL55" s="20">
        <f t="shared" si="19"/>
        <v>-128500.40313390043</v>
      </c>
      <c r="AM55" s="20">
        <f t="shared" si="19"/>
        <v>0</v>
      </c>
      <c r="AN55" s="20">
        <f t="shared" si="19"/>
        <v>0</v>
      </c>
      <c r="AO55" s="20">
        <f t="shared" si="19"/>
        <v>0</v>
      </c>
      <c r="AP55" s="20">
        <f t="shared" si="19"/>
        <v>0</v>
      </c>
      <c r="AQ55" s="20">
        <f t="shared" si="19"/>
        <v>0</v>
      </c>
    </row>
    <row r="56" spans="2:43" x14ac:dyDescent="0.25">
      <c r="B56" s="10" t="s">
        <v>53</v>
      </c>
      <c r="C56" s="48"/>
      <c r="D56" s="51">
        <f t="shared" ref="D56:AQ56" si="20">+D46</f>
        <v>699180.36392965564</v>
      </c>
      <c r="E56" s="51">
        <f t="shared" si="20"/>
        <v>679203.78210309404</v>
      </c>
      <c r="F56" s="51">
        <f t="shared" si="20"/>
        <v>659227.20027653256</v>
      </c>
      <c r="G56" s="51">
        <f t="shared" si="20"/>
        <v>639250.61844997096</v>
      </c>
      <c r="H56" s="51">
        <f t="shared" si="20"/>
        <v>619274.03662340937</v>
      </c>
      <c r="I56" s="51">
        <f t="shared" si="20"/>
        <v>599297.45479684777</v>
      </c>
      <c r="J56" s="51">
        <f t="shared" si="20"/>
        <v>579320.87297028617</v>
      </c>
      <c r="K56" s="51">
        <f t="shared" si="20"/>
        <v>559344.29114372458</v>
      </c>
      <c r="L56" s="51">
        <f t="shared" si="20"/>
        <v>539367.70931716298</v>
      </c>
      <c r="M56" s="51">
        <f t="shared" si="20"/>
        <v>519391.12749060139</v>
      </c>
      <c r="N56" s="51">
        <f t="shared" si="20"/>
        <v>499414.54566403985</v>
      </c>
      <c r="O56" s="51">
        <f t="shared" si="20"/>
        <v>479437.96383747819</v>
      </c>
      <c r="P56" s="51">
        <f t="shared" si="20"/>
        <v>459461.3820109166</v>
      </c>
      <c r="Q56" s="51">
        <f t="shared" si="20"/>
        <v>439484.800184355</v>
      </c>
      <c r="R56" s="51">
        <f t="shared" si="20"/>
        <v>419508.21835779352</v>
      </c>
      <c r="S56" s="51">
        <f t="shared" si="20"/>
        <v>399531.63653123192</v>
      </c>
      <c r="T56" s="51">
        <f t="shared" si="20"/>
        <v>379555.05470467027</v>
      </c>
      <c r="U56" s="51">
        <f t="shared" si="20"/>
        <v>359578.47287810867</v>
      </c>
      <c r="V56" s="51">
        <f t="shared" si="20"/>
        <v>339601.89105154708</v>
      </c>
      <c r="W56" s="51">
        <f t="shared" si="20"/>
        <v>319625.30922498554</v>
      </c>
      <c r="X56" s="51">
        <f t="shared" si="20"/>
        <v>299648.72739842394</v>
      </c>
      <c r="Y56" s="51">
        <f t="shared" si="20"/>
        <v>279672.14557186229</v>
      </c>
      <c r="Z56" s="51">
        <f t="shared" si="20"/>
        <v>259695.56374530069</v>
      </c>
      <c r="AA56" s="51">
        <f t="shared" si="20"/>
        <v>239718.9819187391</v>
      </c>
      <c r="AB56" s="51">
        <f t="shared" si="20"/>
        <v>219742.4000921775</v>
      </c>
      <c r="AC56" s="51">
        <f t="shared" si="20"/>
        <v>199765.81826561593</v>
      </c>
      <c r="AD56" s="51">
        <f t="shared" si="20"/>
        <v>179789.23643905431</v>
      </c>
      <c r="AE56" s="51">
        <f t="shared" si="20"/>
        <v>159812.65461249274</v>
      </c>
      <c r="AF56" s="51">
        <f t="shared" si="20"/>
        <v>139836.07278593112</v>
      </c>
      <c r="AG56" s="51">
        <f t="shared" si="20"/>
        <v>119859.49095936953</v>
      </c>
      <c r="AH56" s="51">
        <f t="shared" si="20"/>
        <v>99882.909132807996</v>
      </c>
      <c r="AI56" s="51">
        <f t="shared" si="20"/>
        <v>79906.3273062464</v>
      </c>
      <c r="AJ56" s="51">
        <f t="shared" si="20"/>
        <v>59929.745479684796</v>
      </c>
      <c r="AK56" s="51">
        <f t="shared" si="20"/>
        <v>39953.16365312328</v>
      </c>
      <c r="AL56" s="51">
        <f t="shared" si="20"/>
        <v>19976.581826561756</v>
      </c>
      <c r="AM56" s="51">
        <f t="shared" si="20"/>
        <v>0</v>
      </c>
      <c r="AN56" s="51">
        <f t="shared" si="20"/>
        <v>0</v>
      </c>
      <c r="AO56" s="51">
        <f t="shared" si="20"/>
        <v>0</v>
      </c>
      <c r="AP56" s="51">
        <f t="shared" si="20"/>
        <v>0</v>
      </c>
      <c r="AQ56" s="51">
        <f t="shared" si="20"/>
        <v>0</v>
      </c>
    </row>
    <row r="57" spans="2:43" x14ac:dyDescent="0.25">
      <c r="B57" s="10" t="s">
        <v>48</v>
      </c>
      <c r="C57" s="48"/>
      <c r="D57" s="51">
        <f t="shared" ref="D57:AQ57" si="21">+D47</f>
        <v>285580.71202760591</v>
      </c>
      <c r="E57" s="51">
        <f t="shared" si="21"/>
        <v>277421.26311253145</v>
      </c>
      <c r="F57" s="51">
        <f t="shared" si="21"/>
        <v>269261.81419745705</v>
      </c>
      <c r="G57" s="51">
        <f t="shared" si="21"/>
        <v>261102.36528238255</v>
      </c>
      <c r="H57" s="51">
        <f t="shared" si="21"/>
        <v>252942.91636730812</v>
      </c>
      <c r="I57" s="51">
        <f t="shared" si="21"/>
        <v>244783.46745223366</v>
      </c>
      <c r="J57" s="51">
        <f t="shared" si="21"/>
        <v>236624.01853715919</v>
      </c>
      <c r="K57" s="51">
        <f t="shared" si="21"/>
        <v>228464.56962208476</v>
      </c>
      <c r="L57" s="51">
        <f t="shared" si="21"/>
        <v>220305.12070701024</v>
      </c>
      <c r="M57" s="51">
        <f t="shared" si="21"/>
        <v>212145.67179193581</v>
      </c>
      <c r="N57" s="51">
        <f t="shared" si="21"/>
        <v>203986.22287686137</v>
      </c>
      <c r="O57" s="51">
        <f t="shared" si="21"/>
        <v>195826.77396178688</v>
      </c>
      <c r="P57" s="51">
        <f t="shared" si="21"/>
        <v>187667.32504671242</v>
      </c>
      <c r="Q57" s="51">
        <f t="shared" si="21"/>
        <v>179507.87613163798</v>
      </c>
      <c r="R57" s="51">
        <f t="shared" si="21"/>
        <v>171348.42721656358</v>
      </c>
      <c r="S57" s="51">
        <f t="shared" si="21"/>
        <v>163188.97830148911</v>
      </c>
      <c r="T57" s="51">
        <f t="shared" si="21"/>
        <v>155029.52938641465</v>
      </c>
      <c r="U57" s="51">
        <f t="shared" si="21"/>
        <v>146870.08047134019</v>
      </c>
      <c r="V57" s="51">
        <f t="shared" si="21"/>
        <v>138710.63155626573</v>
      </c>
      <c r="W57" s="51">
        <f t="shared" si="21"/>
        <v>130551.18264119131</v>
      </c>
      <c r="X57" s="51">
        <f t="shared" si="21"/>
        <v>122391.73372611684</v>
      </c>
      <c r="Y57" s="51">
        <f t="shared" si="21"/>
        <v>114232.28481104238</v>
      </c>
      <c r="Z57" s="51">
        <f t="shared" si="21"/>
        <v>106072.8358959679</v>
      </c>
      <c r="AA57" s="51">
        <f t="shared" si="21"/>
        <v>97913.38698089344</v>
      </c>
      <c r="AB57" s="51">
        <f t="shared" si="21"/>
        <v>89753.938065818991</v>
      </c>
      <c r="AC57" s="51">
        <f t="shared" si="21"/>
        <v>81594.489150744557</v>
      </c>
      <c r="AD57" s="51">
        <f t="shared" si="21"/>
        <v>73435.04023567008</v>
      </c>
      <c r="AE57" s="51">
        <f t="shared" si="21"/>
        <v>65275.591320595639</v>
      </c>
      <c r="AF57" s="51">
        <f t="shared" si="21"/>
        <v>57116.142405521168</v>
      </c>
      <c r="AG57" s="51">
        <f t="shared" si="21"/>
        <v>48956.69349044672</v>
      </c>
      <c r="AH57" s="51">
        <f t="shared" si="21"/>
        <v>40797.244575372286</v>
      </c>
      <c r="AI57" s="51">
        <f t="shared" si="21"/>
        <v>32637.79566029783</v>
      </c>
      <c r="AJ57" s="51">
        <f t="shared" si="21"/>
        <v>24478.346745223371</v>
      </c>
      <c r="AK57" s="51">
        <f t="shared" si="21"/>
        <v>16318.89783014895</v>
      </c>
      <c r="AL57" s="51">
        <f t="shared" si="21"/>
        <v>8159.4489150745221</v>
      </c>
      <c r="AM57" s="51">
        <f t="shared" si="21"/>
        <v>0</v>
      </c>
      <c r="AN57" s="51">
        <f t="shared" si="21"/>
        <v>0</v>
      </c>
      <c r="AO57" s="51">
        <f t="shared" si="21"/>
        <v>0</v>
      </c>
      <c r="AP57" s="51">
        <f t="shared" si="21"/>
        <v>0</v>
      </c>
      <c r="AQ57" s="51">
        <f t="shared" si="21"/>
        <v>0</v>
      </c>
    </row>
    <row r="58" spans="2:43" x14ac:dyDescent="0.25">
      <c r="B58" s="60" t="s">
        <v>54</v>
      </c>
      <c r="C58" s="61"/>
      <c r="D58" s="62">
        <f t="shared" ref="D58:AQ58" si="22">SUM(D50:D57)</f>
        <v>7036698.001880819</v>
      </c>
      <c r="E58" s="62">
        <f t="shared" si="22"/>
        <v>7075841.4387869155</v>
      </c>
      <c r="F58" s="62">
        <f t="shared" si="22"/>
        <v>7101396.4793968517</v>
      </c>
      <c r="G58" s="62">
        <f t="shared" si="22"/>
        <v>7114491.9048705138</v>
      </c>
      <c r="H58" s="62">
        <f t="shared" si="22"/>
        <v>7116167.028064114</v>
      </c>
      <c r="I58" s="62">
        <f t="shared" si="22"/>
        <v>7107378.8676782809</v>
      </c>
      <c r="J58" s="62">
        <f t="shared" si="22"/>
        <v>7089008.7488079499</v>
      </c>
      <c r="K58" s="62">
        <f t="shared" si="22"/>
        <v>7061868.3757886393</v>
      </c>
      <c r="L58" s="62">
        <f t="shared" si="22"/>
        <v>7026705.4195621591</v>
      </c>
      <c r="M58" s="62">
        <f t="shared" si="22"/>
        <v>6984208.6584071722</v>
      </c>
      <c r="N58" s="62">
        <f t="shared" si="22"/>
        <v>6935012.7077724878</v>
      </c>
      <c r="O58" s="62">
        <f t="shared" si="22"/>
        <v>6879702.3720921054</v>
      </c>
      <c r="P58" s="62">
        <f t="shared" si="22"/>
        <v>6818816.6488308134</v>
      </c>
      <c r="Q58" s="62">
        <f t="shared" si="22"/>
        <v>6752852.4125894429</v>
      </c>
      <c r="R58" s="62">
        <f t="shared" si="22"/>
        <v>6682267.8048726432</v>
      </c>
      <c r="S58" s="62">
        <f t="shared" si="22"/>
        <v>6607485.353074017</v>
      </c>
      <c r="T58" s="62">
        <f t="shared" si="22"/>
        <v>6528894.8403491899</v>
      </c>
      <c r="U58" s="62">
        <f t="shared" si="22"/>
        <v>6446855.9463139214</v>
      </c>
      <c r="V58" s="62">
        <f t="shared" si="22"/>
        <v>6361700.676909538</v>
      </c>
      <c r="W58" s="62">
        <f t="shared" si="22"/>
        <v>6273735.6003107997</v>
      </c>
      <c r="X58" s="62">
        <f t="shared" si="22"/>
        <v>6183243.9044013778</v>
      </c>
      <c r="Y58" s="62">
        <f t="shared" si="22"/>
        <v>6090487.2901004227</v>
      </c>
      <c r="Z58" s="62">
        <f t="shared" si="22"/>
        <v>5995707.7136810319</v>
      </c>
      <c r="AA58" s="62">
        <f t="shared" si="22"/>
        <v>5899128.9901704984</v>
      </c>
      <c r="AB58" s="62">
        <f t="shared" si="22"/>
        <v>5800958.268955078</v>
      </c>
      <c r="AC58" s="62">
        <f t="shared" si="22"/>
        <v>5701387.3918225141</v>
      </c>
      <c r="AD58" s="62">
        <f t="shared" si="22"/>
        <v>5600594.142856949</v>
      </c>
      <c r="AE58" s="62">
        <f t="shared" si="22"/>
        <v>5498743.3988480214</v>
      </c>
      <c r="AF58" s="62">
        <f t="shared" si="22"/>
        <v>5395988.188183045</v>
      </c>
      <c r="AG58" s="62">
        <f t="shared" si="22"/>
        <v>5292470.6655540364</v>
      </c>
      <c r="AH58" s="62">
        <f t="shared" si="22"/>
        <v>5188323.0092248349</v>
      </c>
      <c r="AI58" s="62">
        <f t="shared" si="22"/>
        <v>5083668.2470643092</v>
      </c>
      <c r="AJ58" s="62">
        <f t="shared" si="22"/>
        <v>4978621.0170552777</v>
      </c>
      <c r="AK58" s="62">
        <f t="shared" si="22"/>
        <v>4873288.2675322527</v>
      </c>
      <c r="AL58" s="62">
        <f t="shared" si="22"/>
        <v>4767769.9019811274</v>
      </c>
      <c r="AM58" s="62">
        <f t="shared" si="22"/>
        <v>0</v>
      </c>
      <c r="AN58" s="62">
        <f t="shared" si="22"/>
        <v>0</v>
      </c>
      <c r="AO58" s="62">
        <f t="shared" si="22"/>
        <v>0</v>
      </c>
      <c r="AP58" s="62">
        <f t="shared" si="22"/>
        <v>0</v>
      </c>
      <c r="AQ58" s="62">
        <f t="shared" si="22"/>
        <v>0</v>
      </c>
    </row>
    <row r="59" spans="2:43" x14ac:dyDescent="0.25">
      <c r="B59" s="10"/>
      <c r="C59" s="54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</row>
    <row r="60" spans="2:43" x14ac:dyDescent="0.25">
      <c r="B60" s="56" t="s">
        <v>55</v>
      </c>
      <c r="C60" s="54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</row>
    <row r="61" spans="2:43" x14ac:dyDescent="0.25">
      <c r="B61" s="10" t="s">
        <v>56</v>
      </c>
      <c r="C61" s="54"/>
      <c r="D61" s="20">
        <f t="shared" ref="D61:AQ61" si="23">+D41+D36</f>
        <v>1913465.6921993857</v>
      </c>
      <c r="E61" s="20">
        <f t="shared" si="23"/>
        <v>1913465.6921993857</v>
      </c>
      <c r="F61" s="20">
        <f t="shared" si="23"/>
        <v>1913465.6921993857</v>
      </c>
      <c r="G61" s="20">
        <f t="shared" si="23"/>
        <v>1913465.6921993857</v>
      </c>
      <c r="H61" s="20">
        <f t="shared" si="23"/>
        <v>1913465.6921993857</v>
      </c>
      <c r="I61" s="20">
        <f t="shared" si="23"/>
        <v>1913465.6921993857</v>
      </c>
      <c r="J61" s="20">
        <f t="shared" si="23"/>
        <v>1913465.6921993857</v>
      </c>
      <c r="K61" s="20">
        <f t="shared" si="23"/>
        <v>1913465.6921993857</v>
      </c>
      <c r="L61" s="20">
        <f t="shared" si="23"/>
        <v>1913465.6921993857</v>
      </c>
      <c r="M61" s="20">
        <f t="shared" si="23"/>
        <v>1913465.6921993857</v>
      </c>
      <c r="N61" s="20">
        <f t="shared" si="23"/>
        <v>1913465.6921993857</v>
      </c>
      <c r="O61" s="20">
        <f t="shared" si="23"/>
        <v>1913465.6921993857</v>
      </c>
      <c r="P61" s="20">
        <f t="shared" si="23"/>
        <v>1913465.6921993857</v>
      </c>
      <c r="Q61" s="20">
        <f t="shared" si="23"/>
        <v>1913465.6921993857</v>
      </c>
      <c r="R61" s="20">
        <f t="shared" si="23"/>
        <v>1913465.6921993857</v>
      </c>
      <c r="S61" s="20">
        <f t="shared" si="23"/>
        <v>1913465.6921993857</v>
      </c>
      <c r="T61" s="20">
        <f t="shared" si="23"/>
        <v>1913465.6921993857</v>
      </c>
      <c r="U61" s="20">
        <f t="shared" si="23"/>
        <v>1913465.6921993857</v>
      </c>
      <c r="V61" s="20">
        <f t="shared" si="23"/>
        <v>1913465.6921993857</v>
      </c>
      <c r="W61" s="20">
        <f t="shared" si="23"/>
        <v>1913465.6921993857</v>
      </c>
      <c r="X61" s="20">
        <f t="shared" si="23"/>
        <v>1913465.6921993857</v>
      </c>
      <c r="Y61" s="20">
        <f t="shared" si="23"/>
        <v>1913465.6921993857</v>
      </c>
      <c r="Z61" s="20">
        <f t="shared" si="23"/>
        <v>1913465.6921993857</v>
      </c>
      <c r="AA61" s="20">
        <f t="shared" si="23"/>
        <v>1913465.6921993857</v>
      </c>
      <c r="AB61" s="20">
        <f t="shared" si="23"/>
        <v>1913465.6921993857</v>
      </c>
      <c r="AC61" s="20">
        <f t="shared" si="23"/>
        <v>1913465.6921993857</v>
      </c>
      <c r="AD61" s="20">
        <f t="shared" si="23"/>
        <v>1913465.6921993857</v>
      </c>
      <c r="AE61" s="20">
        <f t="shared" si="23"/>
        <v>1913465.6921993857</v>
      </c>
      <c r="AF61" s="20">
        <f t="shared" si="23"/>
        <v>1913465.6921993857</v>
      </c>
      <c r="AG61" s="20">
        <f t="shared" si="23"/>
        <v>1913465.6921993857</v>
      </c>
      <c r="AH61" s="20">
        <f t="shared" si="23"/>
        <v>1913465.6921993857</v>
      </c>
      <c r="AI61" s="20">
        <f t="shared" si="23"/>
        <v>1913465.6921993857</v>
      </c>
      <c r="AJ61" s="20">
        <f t="shared" si="23"/>
        <v>1913465.6921993857</v>
      </c>
      <c r="AK61" s="20">
        <f t="shared" si="23"/>
        <v>1913465.6921993857</v>
      </c>
      <c r="AL61" s="20">
        <f t="shared" si="23"/>
        <v>1913465.6921993857</v>
      </c>
      <c r="AM61" s="20">
        <f t="shared" si="23"/>
        <v>0</v>
      </c>
      <c r="AN61" s="20">
        <f t="shared" si="23"/>
        <v>0</v>
      </c>
      <c r="AO61" s="20">
        <f t="shared" si="23"/>
        <v>0</v>
      </c>
      <c r="AP61" s="20">
        <f t="shared" si="23"/>
        <v>0</v>
      </c>
      <c r="AQ61" s="20">
        <f t="shared" si="23"/>
        <v>0</v>
      </c>
    </row>
    <row r="62" spans="2:43" x14ac:dyDescent="0.25">
      <c r="B62" s="47" t="s">
        <v>57</v>
      </c>
      <c r="C62" s="48"/>
      <c r="D62" s="40">
        <f t="shared" ref="D62:AL62" si="24">IF(ISNUMBER(VLOOKUP("Y",$F$96:$AQ$96,G95+1,FALSE)),VLOOKUP("Y",$F$96:$AQ$96,G95+1,FALSE),0)</f>
        <v>0.08</v>
      </c>
      <c r="E62" s="40">
        <f t="shared" si="24"/>
        <v>7.3599999999999999E-2</v>
      </c>
      <c r="F62" s="40">
        <f t="shared" si="24"/>
        <v>6.7712000000000008E-2</v>
      </c>
      <c r="G62" s="40">
        <f t="shared" si="24"/>
        <v>6.2295040000000003E-2</v>
      </c>
      <c r="H62" s="40">
        <f t="shared" si="24"/>
        <v>5.7311436799999997E-2</v>
      </c>
      <c r="I62" s="40">
        <f t="shared" si="24"/>
        <v>5.2726521856000005E-2</v>
      </c>
      <c r="J62" s="40">
        <f t="shared" si="24"/>
        <v>4.850840010752E-2</v>
      </c>
      <c r="K62" s="40">
        <f t="shared" si="24"/>
        <v>4.46277280989184E-2</v>
      </c>
      <c r="L62" s="40">
        <f t="shared" si="24"/>
        <v>4.1057509851004925E-2</v>
      </c>
      <c r="M62" s="40">
        <f t="shared" si="24"/>
        <v>3.7772909062924534E-2</v>
      </c>
      <c r="N62" s="40">
        <f t="shared" si="24"/>
        <v>3.4751076337890575E-2</v>
      </c>
      <c r="O62" s="40">
        <f t="shared" si="24"/>
        <v>3.1970990230859329E-2</v>
      </c>
      <c r="P62" s="40">
        <f t="shared" si="24"/>
        <v>2.9413311012390579E-2</v>
      </c>
      <c r="Q62" s="40">
        <f t="shared" si="24"/>
        <v>2.7060246131399339E-2</v>
      </c>
      <c r="R62" s="40">
        <f t="shared" si="24"/>
        <v>2.4895426440887391E-2</v>
      </c>
      <c r="S62" s="40">
        <f t="shared" si="24"/>
        <v>2.2903792325616398E-2</v>
      </c>
      <c r="T62" s="40">
        <f t="shared" si="24"/>
        <v>2.107148893956709E-2</v>
      </c>
      <c r="U62" s="40">
        <f t="shared" si="24"/>
        <v>1.9385769824401721E-2</v>
      </c>
      <c r="V62" s="40">
        <f t="shared" si="24"/>
        <v>1.783490823844958E-2</v>
      </c>
      <c r="W62" s="40">
        <f t="shared" si="24"/>
        <v>1.6408115579373616E-2</v>
      </c>
      <c r="X62" s="40">
        <f t="shared" si="24"/>
        <v>1.5095466333023727E-2</v>
      </c>
      <c r="Y62" s="40">
        <f t="shared" si="24"/>
        <v>1.3887829026381828E-2</v>
      </c>
      <c r="Z62" s="40">
        <f t="shared" si="24"/>
        <v>1.277680270427128E-2</v>
      </c>
      <c r="AA62" s="40">
        <f t="shared" si="24"/>
        <v>1.1754658487929576E-2</v>
      </c>
      <c r="AB62" s="40">
        <f t="shared" si="24"/>
        <v>1.0814285808895213E-2</v>
      </c>
      <c r="AC62" s="40">
        <f t="shared" si="24"/>
        <v>9.9491429441835953E-3</v>
      </c>
      <c r="AD62" s="40">
        <f t="shared" si="24"/>
        <v>9.1532115086489091E-3</v>
      </c>
      <c r="AE62" s="40">
        <f t="shared" si="24"/>
        <v>8.4209545879569969E-3</v>
      </c>
      <c r="AF62" s="40">
        <f t="shared" si="24"/>
        <v>7.7472782209204371E-3</v>
      </c>
      <c r="AG62" s="40">
        <f t="shared" si="24"/>
        <v>7.1274959632467993E-3</v>
      </c>
      <c r="AH62" s="40">
        <f t="shared" si="24"/>
        <v>6.5572962861870556E-3</v>
      </c>
      <c r="AI62" s="40">
        <f t="shared" si="24"/>
        <v>6.0327125832920908E-3</v>
      </c>
      <c r="AJ62" s="40">
        <f t="shared" si="24"/>
        <v>5.5500955766287245E-3</v>
      </c>
      <c r="AK62" s="40">
        <f t="shared" si="24"/>
        <v>5.1060879304984218E-3</v>
      </c>
      <c r="AL62" s="40">
        <f t="shared" si="24"/>
        <v>4.6976008960585517E-3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</row>
    <row r="63" spans="2:43" x14ac:dyDescent="0.25">
      <c r="B63" s="10" t="s">
        <v>58</v>
      </c>
      <c r="C63" s="54"/>
      <c r="D63" s="20">
        <f>$C$11*D62</f>
        <v>5357703.9381582802</v>
      </c>
      <c r="E63" s="20">
        <f t="shared" ref="E63:AQ63" si="25">$C$11*E62</f>
        <v>4929087.6231056182</v>
      </c>
      <c r="F63" s="20">
        <f t="shared" si="25"/>
        <v>4534760.6132571688</v>
      </c>
      <c r="G63" s="20">
        <f t="shared" si="25"/>
        <v>4171979.7641965952</v>
      </c>
      <c r="H63" s="20">
        <f t="shared" si="25"/>
        <v>3838221.383060867</v>
      </c>
      <c r="I63" s="20">
        <f t="shared" si="25"/>
        <v>3531163.6724159983</v>
      </c>
      <c r="J63" s="20">
        <f t="shared" si="25"/>
        <v>3248670.5786227183</v>
      </c>
      <c r="K63" s="20">
        <f t="shared" si="25"/>
        <v>2988776.9323329008</v>
      </c>
      <c r="L63" s="20">
        <f t="shared" si="25"/>
        <v>2749674.7777462685</v>
      </c>
      <c r="M63" s="20">
        <f t="shared" si="25"/>
        <v>2529700.7955265669</v>
      </c>
      <c r="N63" s="20">
        <f t="shared" si="25"/>
        <v>2327324.7318844423</v>
      </c>
      <c r="O63" s="20">
        <f t="shared" si="25"/>
        <v>2141138.7533336869</v>
      </c>
      <c r="P63" s="20">
        <f t="shared" si="25"/>
        <v>1969847.6530669916</v>
      </c>
      <c r="Q63" s="20">
        <f t="shared" si="25"/>
        <v>1812259.8408216326</v>
      </c>
      <c r="R63" s="20">
        <f t="shared" si="25"/>
        <v>1667279.0535559019</v>
      </c>
      <c r="S63" s="20">
        <f t="shared" si="25"/>
        <v>1533896.7292714296</v>
      </c>
      <c r="T63" s="20">
        <f t="shared" si="25"/>
        <v>1411184.9909297156</v>
      </c>
      <c r="U63" s="20">
        <f t="shared" si="25"/>
        <v>1298290.1916553383</v>
      </c>
      <c r="V63" s="20">
        <f t="shared" si="25"/>
        <v>1194426.9763229107</v>
      </c>
      <c r="W63" s="20">
        <f t="shared" si="25"/>
        <v>1098872.8182170782</v>
      </c>
      <c r="X63" s="20">
        <f t="shared" si="25"/>
        <v>1010962.9927597119</v>
      </c>
      <c r="Y63" s="20">
        <f t="shared" si="25"/>
        <v>930085.95333893492</v>
      </c>
      <c r="Z63" s="20">
        <f t="shared" si="25"/>
        <v>855679.07707182004</v>
      </c>
      <c r="AA63" s="20">
        <f t="shared" si="25"/>
        <v>787224.7509060743</v>
      </c>
      <c r="AB63" s="20">
        <f t="shared" si="25"/>
        <v>724246.77083358855</v>
      </c>
      <c r="AC63" s="20">
        <f t="shared" si="25"/>
        <v>666307.02916690148</v>
      </c>
      <c r="AD63" s="20">
        <f t="shared" si="25"/>
        <v>613002.46683354944</v>
      </c>
      <c r="AE63" s="20">
        <f t="shared" si="25"/>
        <v>563962.26948686549</v>
      </c>
      <c r="AF63" s="20">
        <f t="shared" si="25"/>
        <v>518845.28792791627</v>
      </c>
      <c r="AG63" s="20">
        <f t="shared" si="25"/>
        <v>477337.66489368276</v>
      </c>
      <c r="AH63" s="20">
        <f t="shared" si="25"/>
        <v>439150.65170218819</v>
      </c>
      <c r="AI63" s="20">
        <f t="shared" si="25"/>
        <v>404018.59956601309</v>
      </c>
      <c r="AJ63" s="20">
        <f t="shared" si="25"/>
        <v>371697.11160073208</v>
      </c>
      <c r="AK63" s="20">
        <f t="shared" si="25"/>
        <v>341961.34267267323</v>
      </c>
      <c r="AL63" s="20">
        <f t="shared" si="25"/>
        <v>314604.43525885959</v>
      </c>
      <c r="AM63" s="20">
        <f t="shared" si="25"/>
        <v>0</v>
      </c>
      <c r="AN63" s="20">
        <f t="shared" si="25"/>
        <v>0</v>
      </c>
      <c r="AO63" s="20">
        <f t="shared" si="25"/>
        <v>0</v>
      </c>
      <c r="AP63" s="20">
        <f t="shared" si="25"/>
        <v>0</v>
      </c>
      <c r="AQ63" s="20">
        <f t="shared" si="25"/>
        <v>0</v>
      </c>
    </row>
    <row r="64" spans="2:43" x14ac:dyDescent="0.25">
      <c r="B64" s="10" t="s">
        <v>59</v>
      </c>
      <c r="C64" s="51"/>
      <c r="D64" s="20">
        <f t="shared" ref="D64:AQ64" si="26">-D63*$H$7/(1-$H$7)</f>
        <v>-2188357.9465716924</v>
      </c>
      <c r="E64" s="20">
        <f t="shared" si="26"/>
        <v>-2013289.3108459571</v>
      </c>
      <c r="F64" s="20">
        <f t="shared" si="26"/>
        <v>-1852226.1659782804</v>
      </c>
      <c r="G64" s="20">
        <f t="shared" si="26"/>
        <v>-1704048.0727000178</v>
      </c>
      <c r="H64" s="20">
        <f t="shared" si="26"/>
        <v>-1567724.2268840163</v>
      </c>
      <c r="I64" s="20">
        <f t="shared" si="26"/>
        <v>-1442306.2887332954</v>
      </c>
      <c r="J64" s="20">
        <f t="shared" si="26"/>
        <v>-1326921.7856346318</v>
      </c>
      <c r="K64" s="20">
        <f t="shared" si="26"/>
        <v>-1220768.042783861</v>
      </c>
      <c r="L64" s="20">
        <f t="shared" si="26"/>
        <v>-1123106.5993611522</v>
      </c>
      <c r="M64" s="20">
        <f t="shared" si="26"/>
        <v>-1033258.0714122599</v>
      </c>
      <c r="N64" s="20">
        <f t="shared" si="26"/>
        <v>-950597.42569927953</v>
      </c>
      <c r="O64" s="20">
        <f t="shared" si="26"/>
        <v>-874549.63164333696</v>
      </c>
      <c r="P64" s="20">
        <f t="shared" si="26"/>
        <v>-804585.66111186997</v>
      </c>
      <c r="Q64" s="20">
        <f t="shared" si="26"/>
        <v>-740218.80822292052</v>
      </c>
      <c r="R64" s="20">
        <f t="shared" si="26"/>
        <v>-681001.3035650868</v>
      </c>
      <c r="S64" s="20">
        <f t="shared" si="26"/>
        <v>-626521.1992798798</v>
      </c>
      <c r="T64" s="20">
        <f t="shared" si="26"/>
        <v>-576399.50333748956</v>
      </c>
      <c r="U64" s="20">
        <f t="shared" si="26"/>
        <v>-530287.54307049036</v>
      </c>
      <c r="V64" s="20">
        <f t="shared" si="26"/>
        <v>-487864.53962485096</v>
      </c>
      <c r="W64" s="20">
        <f t="shared" si="26"/>
        <v>-448835.376454863</v>
      </c>
      <c r="X64" s="20">
        <f t="shared" si="26"/>
        <v>-412928.54633847397</v>
      </c>
      <c r="Y64" s="20">
        <f t="shared" si="26"/>
        <v>-379894.26263139601</v>
      </c>
      <c r="Z64" s="20">
        <f t="shared" si="26"/>
        <v>-349502.72162088432</v>
      </c>
      <c r="AA64" s="20">
        <f t="shared" si="26"/>
        <v>-321542.50389121351</v>
      </c>
      <c r="AB64" s="20">
        <f t="shared" si="26"/>
        <v>-295819.10357991653</v>
      </c>
      <c r="AC64" s="20">
        <f t="shared" si="26"/>
        <v>-272153.5752935232</v>
      </c>
      <c r="AD64" s="20">
        <f t="shared" si="26"/>
        <v>-250381.28927004136</v>
      </c>
      <c r="AE64" s="20">
        <f t="shared" si="26"/>
        <v>-230350.78612843805</v>
      </c>
      <c r="AF64" s="20">
        <f t="shared" si="26"/>
        <v>-211922.72323816302</v>
      </c>
      <c r="AG64" s="20">
        <f t="shared" si="26"/>
        <v>-194968.9053791099</v>
      </c>
      <c r="AH64" s="20">
        <f t="shared" si="26"/>
        <v>-179371.39294878111</v>
      </c>
      <c r="AI64" s="20">
        <f t="shared" si="26"/>
        <v>-165021.6815128786</v>
      </c>
      <c r="AJ64" s="20">
        <f t="shared" si="26"/>
        <v>-151819.94699184835</v>
      </c>
      <c r="AK64" s="20">
        <f t="shared" si="26"/>
        <v>-139674.35123250037</v>
      </c>
      <c r="AL64" s="20">
        <f t="shared" si="26"/>
        <v>-128500.40313390043</v>
      </c>
      <c r="AM64" s="20">
        <f t="shared" si="26"/>
        <v>0</v>
      </c>
      <c r="AN64" s="20">
        <f t="shared" si="26"/>
        <v>0</v>
      </c>
      <c r="AO64" s="20">
        <f t="shared" si="26"/>
        <v>0</v>
      </c>
      <c r="AP64" s="20">
        <f t="shared" si="26"/>
        <v>0</v>
      </c>
      <c r="AQ64" s="20">
        <f t="shared" si="26"/>
        <v>0</v>
      </c>
    </row>
    <row r="65" spans="2:43" x14ac:dyDescent="0.25">
      <c r="B65" s="10"/>
      <c r="C65" s="54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</row>
    <row r="66" spans="2:43" x14ac:dyDescent="0.25">
      <c r="B66" s="56" t="s">
        <v>60</v>
      </c>
      <c r="C66" s="54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</row>
    <row r="67" spans="2:43" x14ac:dyDescent="0.25">
      <c r="B67" s="10" t="s">
        <v>61</v>
      </c>
      <c r="C67" s="54"/>
      <c r="D67" s="20">
        <f t="shared" ref="D67:AQ67" si="27">D58</f>
        <v>7036698.001880819</v>
      </c>
      <c r="E67" s="20">
        <f t="shared" si="27"/>
        <v>7075841.4387869155</v>
      </c>
      <c r="F67" s="20">
        <f t="shared" si="27"/>
        <v>7101396.4793968517</v>
      </c>
      <c r="G67" s="20">
        <f t="shared" si="27"/>
        <v>7114491.9048705138</v>
      </c>
      <c r="H67" s="20">
        <f t="shared" si="27"/>
        <v>7116167.028064114</v>
      </c>
      <c r="I67" s="20">
        <f t="shared" si="27"/>
        <v>7107378.8676782809</v>
      </c>
      <c r="J67" s="20">
        <f t="shared" si="27"/>
        <v>7089008.7488079499</v>
      </c>
      <c r="K67" s="20">
        <f t="shared" si="27"/>
        <v>7061868.3757886393</v>
      </c>
      <c r="L67" s="20">
        <f t="shared" si="27"/>
        <v>7026705.4195621591</v>
      </c>
      <c r="M67" s="20">
        <f t="shared" si="27"/>
        <v>6984208.6584071722</v>
      </c>
      <c r="N67" s="20">
        <f t="shared" si="27"/>
        <v>6935012.7077724878</v>
      </c>
      <c r="O67" s="20">
        <f t="shared" si="27"/>
        <v>6879702.3720921054</v>
      </c>
      <c r="P67" s="20">
        <f t="shared" si="27"/>
        <v>6818816.6488308134</v>
      </c>
      <c r="Q67" s="20">
        <f t="shared" si="27"/>
        <v>6752852.4125894429</v>
      </c>
      <c r="R67" s="20">
        <f t="shared" si="27"/>
        <v>6682267.8048726432</v>
      </c>
      <c r="S67" s="20">
        <f t="shared" si="27"/>
        <v>6607485.353074017</v>
      </c>
      <c r="T67" s="20">
        <f t="shared" si="27"/>
        <v>6528894.8403491899</v>
      </c>
      <c r="U67" s="20">
        <f t="shared" si="27"/>
        <v>6446855.9463139214</v>
      </c>
      <c r="V67" s="20">
        <f t="shared" si="27"/>
        <v>6361700.676909538</v>
      </c>
      <c r="W67" s="20">
        <f t="shared" si="27"/>
        <v>6273735.6003107997</v>
      </c>
      <c r="X67" s="20">
        <f t="shared" si="27"/>
        <v>6183243.9044013778</v>
      </c>
      <c r="Y67" s="20">
        <f t="shared" si="27"/>
        <v>6090487.2901004227</v>
      </c>
      <c r="Z67" s="20">
        <f t="shared" si="27"/>
        <v>5995707.7136810319</v>
      </c>
      <c r="AA67" s="20">
        <f t="shared" si="27"/>
        <v>5899128.9901704984</v>
      </c>
      <c r="AB67" s="20">
        <f t="shared" si="27"/>
        <v>5800958.268955078</v>
      </c>
      <c r="AC67" s="20">
        <f t="shared" si="27"/>
        <v>5701387.3918225141</v>
      </c>
      <c r="AD67" s="20">
        <f t="shared" si="27"/>
        <v>5600594.142856949</v>
      </c>
      <c r="AE67" s="20">
        <f t="shared" si="27"/>
        <v>5498743.3988480214</v>
      </c>
      <c r="AF67" s="20">
        <f t="shared" si="27"/>
        <v>5395988.188183045</v>
      </c>
      <c r="AG67" s="20">
        <f t="shared" si="27"/>
        <v>5292470.6655540364</v>
      </c>
      <c r="AH67" s="20">
        <f t="shared" si="27"/>
        <v>5188323.0092248349</v>
      </c>
      <c r="AI67" s="20">
        <f t="shared" si="27"/>
        <v>5083668.2470643092</v>
      </c>
      <c r="AJ67" s="20">
        <f t="shared" si="27"/>
        <v>4978621.0170552777</v>
      </c>
      <c r="AK67" s="20">
        <f t="shared" si="27"/>
        <v>4873288.2675322527</v>
      </c>
      <c r="AL67" s="20">
        <f t="shared" si="27"/>
        <v>4767769.9019811274</v>
      </c>
      <c r="AM67" s="20">
        <f t="shared" si="27"/>
        <v>0</v>
      </c>
      <c r="AN67" s="20">
        <f t="shared" si="27"/>
        <v>0</v>
      </c>
      <c r="AO67" s="20">
        <f t="shared" si="27"/>
        <v>0</v>
      </c>
      <c r="AP67" s="20">
        <f t="shared" si="27"/>
        <v>0</v>
      </c>
      <c r="AQ67" s="20">
        <f t="shared" si="27"/>
        <v>0</v>
      </c>
    </row>
    <row r="68" spans="2:43" x14ac:dyDescent="0.25">
      <c r="B68" s="10" t="s">
        <v>62</v>
      </c>
      <c r="C68" s="54"/>
      <c r="D68" s="20">
        <f t="shared" ref="D68:AQ68" si="28">SUM(D50:D50)</f>
        <v>1042736.4047504948</v>
      </c>
      <c r="E68" s="20">
        <f t="shared" si="28"/>
        <v>1063591.1328455047</v>
      </c>
      <c r="F68" s="20">
        <f t="shared" si="28"/>
        <v>1084862.9555024146</v>
      </c>
      <c r="G68" s="20">
        <f t="shared" si="28"/>
        <v>1106560.214612463</v>
      </c>
      <c r="H68" s="20">
        <f t="shared" si="28"/>
        <v>1128691.4189047122</v>
      </c>
      <c r="I68" s="20">
        <f t="shared" si="28"/>
        <v>1151265.2472828066</v>
      </c>
      <c r="J68" s="20">
        <f t="shared" si="28"/>
        <v>1174290.5522284624</v>
      </c>
      <c r="K68" s="20">
        <f t="shared" si="28"/>
        <v>1197776.3632730318</v>
      </c>
      <c r="L68" s="20">
        <f t="shared" si="28"/>
        <v>1221731.8905384925</v>
      </c>
      <c r="M68" s="20">
        <f t="shared" si="28"/>
        <v>1246166.5283492624</v>
      </c>
      <c r="N68" s="20">
        <f t="shared" si="28"/>
        <v>1271089.8589162475</v>
      </c>
      <c r="O68" s="20">
        <f t="shared" si="28"/>
        <v>1296511.6560945725</v>
      </c>
      <c r="P68" s="20">
        <f t="shared" si="28"/>
        <v>1322441.889216464</v>
      </c>
      <c r="Q68" s="20">
        <f t="shared" si="28"/>
        <v>1348890.7270007934</v>
      </c>
      <c r="R68" s="20">
        <f t="shared" si="28"/>
        <v>1375868.5415408087</v>
      </c>
      <c r="S68" s="20">
        <f t="shared" si="28"/>
        <v>1403385.9123716252</v>
      </c>
      <c r="T68" s="20">
        <f t="shared" si="28"/>
        <v>1431453.6306190579</v>
      </c>
      <c r="U68" s="20">
        <f t="shared" si="28"/>
        <v>1460082.7032314388</v>
      </c>
      <c r="V68" s="20">
        <f t="shared" si="28"/>
        <v>1489284.3572960675</v>
      </c>
      <c r="W68" s="20">
        <f t="shared" si="28"/>
        <v>1519070.0444419892</v>
      </c>
      <c r="X68" s="20">
        <f t="shared" si="28"/>
        <v>1549451.4453308287</v>
      </c>
      <c r="Y68" s="20">
        <f t="shared" si="28"/>
        <v>1580440.4742374455</v>
      </c>
      <c r="Z68" s="20">
        <f t="shared" si="28"/>
        <v>1612049.2837221941</v>
      </c>
      <c r="AA68" s="20">
        <f t="shared" si="28"/>
        <v>1644290.269396638</v>
      </c>
      <c r="AB68" s="20">
        <f t="shared" si="28"/>
        <v>1677176.0747845708</v>
      </c>
      <c r="AC68" s="20">
        <f t="shared" si="28"/>
        <v>1710719.5962802623</v>
      </c>
      <c r="AD68" s="20">
        <f t="shared" si="28"/>
        <v>1744933.9882058674</v>
      </c>
      <c r="AE68" s="20">
        <f t="shared" si="28"/>
        <v>1779832.6679699849</v>
      </c>
      <c r="AF68" s="20">
        <f t="shared" si="28"/>
        <v>1815429.3213293843</v>
      </c>
      <c r="AG68" s="20">
        <f t="shared" si="28"/>
        <v>1851737.9077559724</v>
      </c>
      <c r="AH68" s="20">
        <f t="shared" si="28"/>
        <v>1888772.6659110913</v>
      </c>
      <c r="AI68" s="20">
        <f t="shared" si="28"/>
        <v>1926548.1192293135</v>
      </c>
      <c r="AJ68" s="20">
        <f t="shared" si="28"/>
        <v>1965079.0816138999</v>
      </c>
      <c r="AK68" s="20">
        <f t="shared" si="28"/>
        <v>2004380.6632461776</v>
      </c>
      <c r="AL68" s="20">
        <f t="shared" si="28"/>
        <v>2044468.2765111013</v>
      </c>
      <c r="AM68" s="20">
        <f t="shared" si="28"/>
        <v>0</v>
      </c>
      <c r="AN68" s="20">
        <f t="shared" si="28"/>
        <v>0</v>
      </c>
      <c r="AO68" s="20">
        <f t="shared" si="28"/>
        <v>0</v>
      </c>
      <c r="AP68" s="20">
        <f t="shared" si="28"/>
        <v>0</v>
      </c>
      <c r="AQ68" s="20">
        <f t="shared" si="28"/>
        <v>0</v>
      </c>
    </row>
    <row r="69" spans="2:43" x14ac:dyDescent="0.25">
      <c r="B69" s="10" t="s">
        <v>63</v>
      </c>
      <c r="C69" s="54"/>
      <c r="D69" s="20">
        <f t="shared" ref="D69:AQ69" si="29">D67-D68</f>
        <v>5993961.5971303247</v>
      </c>
      <c r="E69" s="20">
        <f t="shared" si="29"/>
        <v>6012250.3059414104</v>
      </c>
      <c r="F69" s="20">
        <f t="shared" si="29"/>
        <v>6016533.5238944367</v>
      </c>
      <c r="G69" s="20">
        <f t="shared" si="29"/>
        <v>6007931.6902580503</v>
      </c>
      <c r="H69" s="20">
        <f t="shared" si="29"/>
        <v>5987475.6091594016</v>
      </c>
      <c r="I69" s="20">
        <f t="shared" si="29"/>
        <v>5956113.6203954741</v>
      </c>
      <c r="J69" s="20">
        <f t="shared" si="29"/>
        <v>5914718.196579488</v>
      </c>
      <c r="K69" s="20">
        <f t="shared" si="29"/>
        <v>5864092.0125156073</v>
      </c>
      <c r="L69" s="20">
        <f t="shared" si="29"/>
        <v>5804973.5290236669</v>
      </c>
      <c r="M69" s="20">
        <f t="shared" si="29"/>
        <v>5738042.1300579095</v>
      </c>
      <c r="N69" s="20">
        <f t="shared" si="29"/>
        <v>5663922.8488562405</v>
      </c>
      <c r="O69" s="20">
        <f t="shared" si="29"/>
        <v>5583190.7159975329</v>
      </c>
      <c r="P69" s="20">
        <f t="shared" si="29"/>
        <v>5496374.7596143493</v>
      </c>
      <c r="Q69" s="20">
        <f t="shared" si="29"/>
        <v>5403961.6855886495</v>
      </c>
      <c r="R69" s="20">
        <f t="shared" si="29"/>
        <v>5306399.2633318342</v>
      </c>
      <c r="S69" s="20">
        <f t="shared" si="29"/>
        <v>5204099.4407023918</v>
      </c>
      <c r="T69" s="20">
        <f t="shared" si="29"/>
        <v>5097441.2097301316</v>
      </c>
      <c r="U69" s="20">
        <f t="shared" si="29"/>
        <v>4986773.2430824824</v>
      </c>
      <c r="V69" s="20">
        <f t="shared" si="29"/>
        <v>4872416.3196134707</v>
      </c>
      <c r="W69" s="20">
        <f t="shared" si="29"/>
        <v>4754665.55586881</v>
      </c>
      <c r="X69" s="20">
        <f t="shared" si="29"/>
        <v>4633792.4590705493</v>
      </c>
      <c r="Y69" s="20">
        <f t="shared" si="29"/>
        <v>4510046.8158629769</v>
      </c>
      <c r="Z69" s="20">
        <f t="shared" si="29"/>
        <v>4383658.429958838</v>
      </c>
      <c r="AA69" s="20">
        <f t="shared" si="29"/>
        <v>4254838.7207738608</v>
      </c>
      <c r="AB69" s="20">
        <f t="shared" si="29"/>
        <v>4123782.1941705071</v>
      </c>
      <c r="AC69" s="20">
        <f t="shared" si="29"/>
        <v>3990667.7955422518</v>
      </c>
      <c r="AD69" s="20">
        <f t="shared" si="29"/>
        <v>3855660.1546510817</v>
      </c>
      <c r="AE69" s="20">
        <f t="shared" si="29"/>
        <v>3718910.7308780365</v>
      </c>
      <c r="AF69" s="20">
        <f t="shared" si="29"/>
        <v>3580558.8668536609</v>
      </c>
      <c r="AG69" s="20">
        <f t="shared" si="29"/>
        <v>3440732.757798064</v>
      </c>
      <c r="AH69" s="20">
        <f t="shared" si="29"/>
        <v>3299550.3433137434</v>
      </c>
      <c r="AI69" s="20">
        <f t="shared" si="29"/>
        <v>3157120.1278349957</v>
      </c>
      <c r="AJ69" s="20">
        <f t="shared" si="29"/>
        <v>3013541.9354413776</v>
      </c>
      <c r="AK69" s="20">
        <f t="shared" si="29"/>
        <v>2868907.6042860751</v>
      </c>
      <c r="AL69" s="20">
        <f t="shared" si="29"/>
        <v>2723301.6254700264</v>
      </c>
      <c r="AM69" s="20">
        <f t="shared" si="29"/>
        <v>0</v>
      </c>
      <c r="AN69" s="20">
        <f t="shared" si="29"/>
        <v>0</v>
      </c>
      <c r="AO69" s="20">
        <f t="shared" si="29"/>
        <v>0</v>
      </c>
      <c r="AP69" s="20">
        <f t="shared" si="29"/>
        <v>0</v>
      </c>
      <c r="AQ69" s="20">
        <f t="shared" si="29"/>
        <v>0</v>
      </c>
    </row>
    <row r="70" spans="2:43" x14ac:dyDescent="0.25">
      <c r="B70" s="10" t="s">
        <v>40</v>
      </c>
      <c r="C70" s="54"/>
      <c r="D70" s="20">
        <f t="shared" ref="D70:AQ70" si="30">D35</f>
        <v>2091569.5938842539</v>
      </c>
      <c r="E70" s="20">
        <f t="shared" si="30"/>
        <v>2031810.4626304181</v>
      </c>
      <c r="F70" s="20">
        <f t="shared" si="30"/>
        <v>1972051.3313765824</v>
      </c>
      <c r="G70" s="20">
        <f t="shared" si="30"/>
        <v>1912292.2001227464</v>
      </c>
      <c r="H70" s="20">
        <f t="shared" si="30"/>
        <v>1852533.0688689107</v>
      </c>
      <c r="I70" s="20">
        <f t="shared" si="30"/>
        <v>1792773.9376150749</v>
      </c>
      <c r="J70" s="20">
        <f t="shared" si="30"/>
        <v>1733014.8063612392</v>
      </c>
      <c r="K70" s="20">
        <f t="shared" si="30"/>
        <v>1673255.6751074032</v>
      </c>
      <c r="L70" s="20">
        <f t="shared" si="30"/>
        <v>1613496.5438535674</v>
      </c>
      <c r="M70" s="20">
        <f t="shared" si="30"/>
        <v>1553737.4125997317</v>
      </c>
      <c r="N70" s="20">
        <f t="shared" si="30"/>
        <v>1493978.281345896</v>
      </c>
      <c r="O70" s="20">
        <f t="shared" si="30"/>
        <v>1434219.1500920602</v>
      </c>
      <c r="P70" s="20">
        <f t="shared" si="30"/>
        <v>1374460.0188382242</v>
      </c>
      <c r="Q70" s="20">
        <f t="shared" si="30"/>
        <v>1314700.8875843885</v>
      </c>
      <c r="R70" s="20">
        <f t="shared" si="30"/>
        <v>1254941.7563305527</v>
      </c>
      <c r="S70" s="20">
        <f t="shared" si="30"/>
        <v>1195182.625076717</v>
      </c>
      <c r="T70" s="20">
        <f t="shared" si="30"/>
        <v>1135423.493822881</v>
      </c>
      <c r="U70" s="20">
        <f t="shared" si="30"/>
        <v>1075664.3625690453</v>
      </c>
      <c r="V70" s="20">
        <f t="shared" si="30"/>
        <v>1015905.2313152093</v>
      </c>
      <c r="W70" s="20">
        <f t="shared" si="30"/>
        <v>956146.10006137344</v>
      </c>
      <c r="X70" s="20">
        <f t="shared" si="30"/>
        <v>896386.96880753769</v>
      </c>
      <c r="Y70" s="20">
        <f t="shared" si="30"/>
        <v>836627.83755370183</v>
      </c>
      <c r="Z70" s="20">
        <f t="shared" si="30"/>
        <v>776868.70629986585</v>
      </c>
      <c r="AA70" s="20">
        <f t="shared" si="30"/>
        <v>717109.57504603011</v>
      </c>
      <c r="AB70" s="20">
        <f t="shared" si="30"/>
        <v>657350.44379219424</v>
      </c>
      <c r="AC70" s="20">
        <f t="shared" si="30"/>
        <v>597591.31253835827</v>
      </c>
      <c r="AD70" s="20">
        <f t="shared" si="30"/>
        <v>537832.18128452252</v>
      </c>
      <c r="AE70" s="20">
        <f t="shared" si="30"/>
        <v>478073.0500306866</v>
      </c>
      <c r="AF70" s="20">
        <f t="shared" si="30"/>
        <v>418313.91877685074</v>
      </c>
      <c r="AG70" s="20">
        <f t="shared" si="30"/>
        <v>358554.78752301488</v>
      </c>
      <c r="AH70" s="20">
        <f t="shared" si="30"/>
        <v>298795.65626917931</v>
      </c>
      <c r="AI70" s="20">
        <f t="shared" si="30"/>
        <v>239036.52501534345</v>
      </c>
      <c r="AJ70" s="20">
        <f t="shared" si="30"/>
        <v>179277.39376150758</v>
      </c>
      <c r="AK70" s="20">
        <f t="shared" si="30"/>
        <v>119518.26250767194</v>
      </c>
      <c r="AL70" s="20">
        <f t="shared" si="30"/>
        <v>59759.13125383632</v>
      </c>
      <c r="AM70" s="20">
        <f t="shared" si="30"/>
        <v>0</v>
      </c>
      <c r="AN70" s="20">
        <f t="shared" si="30"/>
        <v>0</v>
      </c>
      <c r="AO70" s="20">
        <f t="shared" si="30"/>
        <v>0</v>
      </c>
      <c r="AP70" s="20">
        <f t="shared" si="30"/>
        <v>0</v>
      </c>
      <c r="AQ70" s="20">
        <f t="shared" si="30"/>
        <v>0</v>
      </c>
    </row>
    <row r="71" spans="2:43" x14ac:dyDescent="0.25">
      <c r="B71" s="10" t="s">
        <v>56</v>
      </c>
      <c r="C71" s="54"/>
      <c r="D71" s="20">
        <f t="shared" ref="D71:AQ71" si="31">D53</f>
        <v>1913465.6921993857</v>
      </c>
      <c r="E71" s="20">
        <f t="shared" si="31"/>
        <v>1913465.6921993857</v>
      </c>
      <c r="F71" s="20">
        <f t="shared" si="31"/>
        <v>1913465.6921993857</v>
      </c>
      <c r="G71" s="20">
        <f t="shared" si="31"/>
        <v>1913465.6921993857</v>
      </c>
      <c r="H71" s="20">
        <f t="shared" si="31"/>
        <v>1913465.6921993857</v>
      </c>
      <c r="I71" s="20">
        <f t="shared" si="31"/>
        <v>1913465.6921993857</v>
      </c>
      <c r="J71" s="20">
        <f t="shared" si="31"/>
        <v>1913465.6921993857</v>
      </c>
      <c r="K71" s="20">
        <f t="shared" si="31"/>
        <v>1913465.6921993857</v>
      </c>
      <c r="L71" s="20">
        <f t="shared" si="31"/>
        <v>1913465.6921993857</v>
      </c>
      <c r="M71" s="20">
        <f t="shared" si="31"/>
        <v>1913465.6921993857</v>
      </c>
      <c r="N71" s="20">
        <f t="shared" si="31"/>
        <v>1913465.6921993857</v>
      </c>
      <c r="O71" s="20">
        <f t="shared" si="31"/>
        <v>1913465.6921993857</v>
      </c>
      <c r="P71" s="20">
        <f t="shared" si="31"/>
        <v>1913465.6921993857</v>
      </c>
      <c r="Q71" s="20">
        <f t="shared" si="31"/>
        <v>1913465.6921993857</v>
      </c>
      <c r="R71" s="20">
        <f t="shared" si="31"/>
        <v>1913465.6921993857</v>
      </c>
      <c r="S71" s="20">
        <f t="shared" si="31"/>
        <v>1913465.6921993857</v>
      </c>
      <c r="T71" s="20">
        <f t="shared" si="31"/>
        <v>1913465.6921993857</v>
      </c>
      <c r="U71" s="20">
        <f t="shared" si="31"/>
        <v>1913465.6921993857</v>
      </c>
      <c r="V71" s="20">
        <f t="shared" si="31"/>
        <v>1913465.6921993857</v>
      </c>
      <c r="W71" s="20">
        <f t="shared" si="31"/>
        <v>1913465.6921993857</v>
      </c>
      <c r="X71" s="20">
        <f t="shared" si="31"/>
        <v>1913465.6921993857</v>
      </c>
      <c r="Y71" s="20">
        <f t="shared" si="31"/>
        <v>1913465.6921993857</v>
      </c>
      <c r="Z71" s="20">
        <f t="shared" si="31"/>
        <v>1913465.6921993857</v>
      </c>
      <c r="AA71" s="20">
        <f t="shared" si="31"/>
        <v>1913465.6921993857</v>
      </c>
      <c r="AB71" s="20">
        <f t="shared" si="31"/>
        <v>1913465.6921993857</v>
      </c>
      <c r="AC71" s="20">
        <f t="shared" si="31"/>
        <v>1913465.6921993857</v>
      </c>
      <c r="AD71" s="20">
        <f t="shared" si="31"/>
        <v>1913465.6921993857</v>
      </c>
      <c r="AE71" s="20">
        <f t="shared" si="31"/>
        <v>1913465.6921993857</v>
      </c>
      <c r="AF71" s="20">
        <f t="shared" si="31"/>
        <v>1913465.6921993857</v>
      </c>
      <c r="AG71" s="20">
        <f t="shared" si="31"/>
        <v>1913465.6921993857</v>
      </c>
      <c r="AH71" s="20">
        <f t="shared" si="31"/>
        <v>1913465.6921993857</v>
      </c>
      <c r="AI71" s="20">
        <f t="shared" si="31"/>
        <v>1913465.6921993857</v>
      </c>
      <c r="AJ71" s="20">
        <f t="shared" si="31"/>
        <v>1913465.6921993857</v>
      </c>
      <c r="AK71" s="20">
        <f t="shared" si="31"/>
        <v>1913465.6921993857</v>
      </c>
      <c r="AL71" s="20">
        <f t="shared" si="31"/>
        <v>1913465.6921993857</v>
      </c>
      <c r="AM71" s="20">
        <f t="shared" si="31"/>
        <v>0</v>
      </c>
      <c r="AN71" s="20">
        <f t="shared" si="31"/>
        <v>0</v>
      </c>
      <c r="AO71" s="20">
        <f t="shared" si="31"/>
        <v>0</v>
      </c>
      <c r="AP71" s="20">
        <f t="shared" si="31"/>
        <v>0</v>
      </c>
      <c r="AQ71" s="20">
        <f t="shared" si="31"/>
        <v>0</v>
      </c>
    </row>
    <row r="72" spans="2:43" x14ac:dyDescent="0.25">
      <c r="B72" s="10" t="s">
        <v>64</v>
      </c>
      <c r="C72" s="54"/>
      <c r="D72" s="20">
        <f t="shared" ref="D72:AQ72" si="32">D69-D70-D71</f>
        <v>1988926.3110466851</v>
      </c>
      <c r="E72" s="20">
        <f t="shared" si="32"/>
        <v>2066974.1511116065</v>
      </c>
      <c r="F72" s="20">
        <f t="shared" si="32"/>
        <v>2131016.5003184685</v>
      </c>
      <c r="G72" s="20">
        <f t="shared" si="32"/>
        <v>2182173.797935918</v>
      </c>
      <c r="H72" s="20">
        <f t="shared" si="32"/>
        <v>2221476.848091105</v>
      </c>
      <c r="I72" s="20">
        <f t="shared" si="32"/>
        <v>2249873.9905810133</v>
      </c>
      <c r="J72" s="20">
        <f t="shared" si="32"/>
        <v>2268237.6980188629</v>
      </c>
      <c r="K72" s="20">
        <f t="shared" si="32"/>
        <v>2277370.6452088184</v>
      </c>
      <c r="L72" s="20">
        <f t="shared" si="32"/>
        <v>2278011.2929707137</v>
      </c>
      <c r="M72" s="20">
        <f t="shared" si="32"/>
        <v>2270839.0252587921</v>
      </c>
      <c r="N72" s="20">
        <f t="shared" si="32"/>
        <v>2256478.8753109588</v>
      </c>
      <c r="O72" s="20">
        <f t="shared" si="32"/>
        <v>2235505.873706087</v>
      </c>
      <c r="P72" s="20">
        <f t="shared" si="32"/>
        <v>2208449.0485767396</v>
      </c>
      <c r="Q72" s="20">
        <f t="shared" si="32"/>
        <v>2175795.1058048755</v>
      </c>
      <c r="R72" s="20">
        <f t="shared" si="32"/>
        <v>2137991.814801896</v>
      </c>
      <c r="S72" s="20">
        <f t="shared" si="32"/>
        <v>2095451.1234262893</v>
      </c>
      <c r="T72" s="20">
        <f t="shared" si="32"/>
        <v>2048552.0237078648</v>
      </c>
      <c r="U72" s="20">
        <f t="shared" si="32"/>
        <v>1997643.1883140514</v>
      </c>
      <c r="V72" s="20">
        <f t="shared" si="32"/>
        <v>1943045.3960988754</v>
      </c>
      <c r="W72" s="20">
        <f t="shared" si="32"/>
        <v>1885053.763608051</v>
      </c>
      <c r="X72" s="20">
        <f t="shared" si="32"/>
        <v>1823939.798063626</v>
      </c>
      <c r="Y72" s="20">
        <f t="shared" si="32"/>
        <v>1759953.2861098894</v>
      </c>
      <c r="Z72" s="20">
        <f t="shared" si="32"/>
        <v>1693324.0314595867</v>
      </c>
      <c r="AA72" s="20">
        <f t="shared" si="32"/>
        <v>1624263.4535284452</v>
      </c>
      <c r="AB72" s="20">
        <f t="shared" si="32"/>
        <v>1552966.0581789273</v>
      </c>
      <c r="AC72" s="20">
        <f t="shared" si="32"/>
        <v>1479610.7908045077</v>
      </c>
      <c r="AD72" s="20">
        <f t="shared" si="32"/>
        <v>1404362.2811671733</v>
      </c>
      <c r="AE72" s="20">
        <f t="shared" si="32"/>
        <v>1327371.9886479643</v>
      </c>
      <c r="AF72" s="20">
        <f t="shared" si="32"/>
        <v>1248779.2558774245</v>
      </c>
      <c r="AG72" s="20">
        <f t="shared" si="32"/>
        <v>1168712.2780756634</v>
      </c>
      <c r="AH72" s="20">
        <f t="shared" si="32"/>
        <v>1087288.9948451784</v>
      </c>
      <c r="AI72" s="20">
        <f t="shared" si="32"/>
        <v>1004617.9106202666</v>
      </c>
      <c r="AJ72" s="20">
        <f t="shared" si="32"/>
        <v>920798.84948048415</v>
      </c>
      <c r="AK72" s="20">
        <f t="shared" si="32"/>
        <v>835923.64957901742</v>
      </c>
      <c r="AL72" s="20">
        <f t="shared" si="32"/>
        <v>750076.80201680446</v>
      </c>
      <c r="AM72" s="20">
        <f t="shared" si="32"/>
        <v>0</v>
      </c>
      <c r="AN72" s="20">
        <f t="shared" si="32"/>
        <v>0</v>
      </c>
      <c r="AO72" s="20">
        <f t="shared" si="32"/>
        <v>0</v>
      </c>
      <c r="AP72" s="20">
        <f t="shared" si="32"/>
        <v>0</v>
      </c>
      <c r="AQ72" s="20">
        <f t="shared" si="32"/>
        <v>0</v>
      </c>
    </row>
    <row r="73" spans="2:43" x14ac:dyDescent="0.25">
      <c r="B73" s="10" t="s">
        <v>46</v>
      </c>
      <c r="C73" s="54"/>
      <c r="D73" s="20">
        <f t="shared" ref="D73:AQ73" si="33">(D72+D71-D63)*$H$7</f>
        <v>-422040.46112454077</v>
      </c>
      <c r="E73" s="20">
        <f t="shared" si="33"/>
        <v>-275107.85614044155</v>
      </c>
      <c r="F73" s="20">
        <f t="shared" si="33"/>
        <v>-142180.74201440121</v>
      </c>
      <c r="G73" s="20">
        <f t="shared" si="33"/>
        <v>-22138.679477774531</v>
      </c>
      <c r="H73" s="20">
        <f t="shared" si="33"/>
        <v>86049.135596590902</v>
      </c>
      <c r="I73" s="20">
        <f t="shared" si="33"/>
        <v>183331.04300567621</v>
      </c>
      <c r="J73" s="20">
        <f t="shared" si="33"/>
        <v>270579.51536270382</v>
      </c>
      <c r="K73" s="20">
        <f t="shared" si="33"/>
        <v>348597.22747183801</v>
      </c>
      <c r="L73" s="20">
        <f t="shared" si="33"/>
        <v>418122.64015291102</v>
      </c>
      <c r="M73" s="20">
        <f t="shared" si="33"/>
        <v>479835.13736016722</v>
      </c>
      <c r="N73" s="20">
        <f t="shared" si="33"/>
        <v>534359.7523315117</v>
      </c>
      <c r="O73" s="20">
        <f t="shared" si="33"/>
        <v>582271.51564581797</v>
      </c>
      <c r="P73" s="20">
        <f t="shared" si="33"/>
        <v>624099.45543564879</v>
      </c>
      <c r="Q73" s="20">
        <f t="shared" si="33"/>
        <v>660330.27758296242</v>
      </c>
      <c r="R73" s="20">
        <f t="shared" si="33"/>
        <v>691411.75149916019</v>
      </c>
      <c r="S73" s="20">
        <f t="shared" si="33"/>
        <v>717755.82504273125</v>
      </c>
      <c r="T73" s="20">
        <f t="shared" si="33"/>
        <v>739741.49024348531</v>
      </c>
      <c r="U73" s="20">
        <f t="shared" si="33"/>
        <v>757717.41976884881</v>
      </c>
      <c r="V73" s="20">
        <f t="shared" si="33"/>
        <v>772004.39247285167</v>
      </c>
      <c r="W73" s="20">
        <f t="shared" si="33"/>
        <v>782897.52490120404</v>
      </c>
      <c r="X73" s="20">
        <f t="shared" si="33"/>
        <v>790668.32427595707</v>
      </c>
      <c r="Y73" s="20">
        <f t="shared" si="33"/>
        <v>795566.57724139874</v>
      </c>
      <c r="Z73" s="20">
        <f t="shared" si="33"/>
        <v>797822.08751027437</v>
      </c>
      <c r="AA73" s="20">
        <f t="shared" si="33"/>
        <v>797646.27449830947</v>
      </c>
      <c r="AB73" s="20">
        <f t="shared" si="33"/>
        <v>795233.6440679701</v>
      </c>
      <c r="AC73" s="20">
        <f t="shared" si="33"/>
        <v>790763.14161272778</v>
      </c>
      <c r="AD73" s="20">
        <f t="shared" si="33"/>
        <v>784399.39689457288</v>
      </c>
      <c r="AE73" s="20">
        <f t="shared" si="33"/>
        <v>776293.86929454061</v>
      </c>
      <c r="AF73" s="20">
        <f t="shared" si="33"/>
        <v>766585.90144317935</v>
      </c>
      <c r="AG73" s="20">
        <f t="shared" si="33"/>
        <v>755403.68856059643</v>
      </c>
      <c r="AH73" s="20">
        <f t="shared" si="33"/>
        <v>742865.17024928902</v>
      </c>
      <c r="AI73" s="20">
        <f t="shared" si="33"/>
        <v>729078.85094355547</v>
      </c>
      <c r="AJ73" s="20">
        <f t="shared" si="33"/>
        <v>714144.5547229501</v>
      </c>
      <c r="AK73" s="20">
        <f t="shared" si="33"/>
        <v>698154.11974066182</v>
      </c>
      <c r="AL73" s="20">
        <f t="shared" si="33"/>
        <v>681192.0370976259</v>
      </c>
      <c r="AM73" s="20">
        <f t="shared" si="33"/>
        <v>0</v>
      </c>
      <c r="AN73" s="20">
        <f t="shared" si="33"/>
        <v>0</v>
      </c>
      <c r="AO73" s="20">
        <f t="shared" si="33"/>
        <v>0</v>
      </c>
      <c r="AP73" s="20">
        <f t="shared" si="33"/>
        <v>0</v>
      </c>
      <c r="AQ73" s="20">
        <f t="shared" si="33"/>
        <v>0</v>
      </c>
    </row>
    <row r="74" spans="2:43" x14ac:dyDescent="0.25">
      <c r="B74" s="10" t="s">
        <v>65</v>
      </c>
      <c r="C74" s="54"/>
      <c r="D74" s="20">
        <f>D72-D73</f>
        <v>2410966.7721712259</v>
      </c>
      <c r="E74" s="20">
        <f t="shared" ref="E74:AQ74" si="34">E72-E73</f>
        <v>2342082.0072520482</v>
      </c>
      <c r="F74" s="20">
        <f t="shared" si="34"/>
        <v>2273197.2423328697</v>
      </c>
      <c r="G74" s="20">
        <f t="shared" si="34"/>
        <v>2204312.4774136925</v>
      </c>
      <c r="H74" s="20">
        <f t="shared" si="34"/>
        <v>2135427.712494514</v>
      </c>
      <c r="I74" s="20">
        <f t="shared" si="34"/>
        <v>2066542.947575337</v>
      </c>
      <c r="J74" s="20">
        <f t="shared" si="34"/>
        <v>1997658.1826561592</v>
      </c>
      <c r="K74" s="20">
        <f t="shared" si="34"/>
        <v>1928773.4177369804</v>
      </c>
      <c r="L74" s="20">
        <f t="shared" si="34"/>
        <v>1859888.6528178027</v>
      </c>
      <c r="M74" s="20">
        <f t="shared" si="34"/>
        <v>1791003.8878986249</v>
      </c>
      <c r="N74" s="20">
        <f t="shared" si="34"/>
        <v>1722119.1229794472</v>
      </c>
      <c r="O74" s="20">
        <f t="shared" si="34"/>
        <v>1653234.3580602692</v>
      </c>
      <c r="P74" s="20">
        <f t="shared" si="34"/>
        <v>1584349.5931410908</v>
      </c>
      <c r="Q74" s="20">
        <f t="shared" si="34"/>
        <v>1515464.828221913</v>
      </c>
      <c r="R74" s="20">
        <f t="shared" si="34"/>
        <v>1446580.0633027358</v>
      </c>
      <c r="S74" s="20">
        <f t="shared" si="34"/>
        <v>1377695.2983835582</v>
      </c>
      <c r="T74" s="20">
        <f t="shared" si="34"/>
        <v>1308810.5334643796</v>
      </c>
      <c r="U74" s="20">
        <f t="shared" si="34"/>
        <v>1239925.7685452024</v>
      </c>
      <c r="V74" s="20">
        <f t="shared" si="34"/>
        <v>1171041.0036260239</v>
      </c>
      <c r="W74" s="20">
        <f t="shared" si="34"/>
        <v>1102156.238706847</v>
      </c>
      <c r="X74" s="20">
        <f t="shared" si="34"/>
        <v>1033271.473787669</v>
      </c>
      <c r="Y74" s="20">
        <f t="shared" si="34"/>
        <v>964386.70886849065</v>
      </c>
      <c r="Z74" s="20">
        <f t="shared" si="34"/>
        <v>895501.94394931232</v>
      </c>
      <c r="AA74" s="20">
        <f t="shared" si="34"/>
        <v>826617.17903013574</v>
      </c>
      <c r="AB74" s="20">
        <f t="shared" si="34"/>
        <v>757732.41411095718</v>
      </c>
      <c r="AC74" s="20">
        <f t="shared" si="34"/>
        <v>688847.6491917799</v>
      </c>
      <c r="AD74" s="20">
        <f t="shared" si="34"/>
        <v>619962.88427260041</v>
      </c>
      <c r="AE74" s="20">
        <f t="shared" si="34"/>
        <v>551078.11935342371</v>
      </c>
      <c r="AF74" s="20">
        <f t="shared" si="34"/>
        <v>482193.35443424515</v>
      </c>
      <c r="AG74" s="20">
        <f t="shared" si="34"/>
        <v>413308.58951506694</v>
      </c>
      <c r="AH74" s="20">
        <f t="shared" si="34"/>
        <v>344423.82459588943</v>
      </c>
      <c r="AI74" s="20">
        <f t="shared" si="34"/>
        <v>275539.0596767111</v>
      </c>
      <c r="AJ74" s="20">
        <f t="shared" si="34"/>
        <v>206654.29475753405</v>
      </c>
      <c r="AK74" s="20">
        <f t="shared" si="34"/>
        <v>137769.52983835561</v>
      </c>
      <c r="AL74" s="20">
        <f t="shared" si="34"/>
        <v>68884.76491917856</v>
      </c>
      <c r="AM74" s="20">
        <f t="shared" si="34"/>
        <v>0</v>
      </c>
      <c r="AN74" s="20">
        <f t="shared" si="34"/>
        <v>0</v>
      </c>
      <c r="AO74" s="20">
        <f t="shared" si="34"/>
        <v>0</v>
      </c>
      <c r="AP74" s="20">
        <f t="shared" si="34"/>
        <v>0</v>
      </c>
      <c r="AQ74" s="20">
        <f t="shared" si="34"/>
        <v>0</v>
      </c>
    </row>
    <row r="75" spans="2:43" x14ac:dyDescent="0.25">
      <c r="B75" s="10"/>
      <c r="C75" s="54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</row>
    <row r="76" spans="2:43" x14ac:dyDescent="0.25">
      <c r="B76" s="56" t="s">
        <v>66</v>
      </c>
      <c r="C76" s="54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</row>
    <row r="77" spans="2:43" x14ac:dyDescent="0.25">
      <c r="B77" s="10" t="s">
        <v>67</v>
      </c>
      <c r="C77" s="54"/>
      <c r="D77" s="20">
        <f t="shared" ref="D77:AQ77" si="35">D74</f>
        <v>2410966.7721712259</v>
      </c>
      <c r="E77" s="20">
        <f t="shared" si="35"/>
        <v>2342082.0072520482</v>
      </c>
      <c r="F77" s="20">
        <f t="shared" si="35"/>
        <v>2273197.2423328697</v>
      </c>
      <c r="G77" s="20">
        <f t="shared" si="35"/>
        <v>2204312.4774136925</v>
      </c>
      <c r="H77" s="20">
        <f t="shared" si="35"/>
        <v>2135427.712494514</v>
      </c>
      <c r="I77" s="20">
        <f t="shared" si="35"/>
        <v>2066542.947575337</v>
      </c>
      <c r="J77" s="20">
        <f t="shared" si="35"/>
        <v>1997658.1826561592</v>
      </c>
      <c r="K77" s="20">
        <f t="shared" si="35"/>
        <v>1928773.4177369804</v>
      </c>
      <c r="L77" s="20">
        <f t="shared" si="35"/>
        <v>1859888.6528178027</v>
      </c>
      <c r="M77" s="20">
        <f t="shared" si="35"/>
        <v>1791003.8878986249</v>
      </c>
      <c r="N77" s="20">
        <f t="shared" si="35"/>
        <v>1722119.1229794472</v>
      </c>
      <c r="O77" s="20">
        <f t="shared" si="35"/>
        <v>1653234.3580602692</v>
      </c>
      <c r="P77" s="20">
        <f t="shared" si="35"/>
        <v>1584349.5931410908</v>
      </c>
      <c r="Q77" s="20">
        <f t="shared" si="35"/>
        <v>1515464.828221913</v>
      </c>
      <c r="R77" s="20">
        <f t="shared" si="35"/>
        <v>1446580.0633027358</v>
      </c>
      <c r="S77" s="20">
        <f t="shared" si="35"/>
        <v>1377695.2983835582</v>
      </c>
      <c r="T77" s="20">
        <f t="shared" si="35"/>
        <v>1308810.5334643796</v>
      </c>
      <c r="U77" s="20">
        <f t="shared" si="35"/>
        <v>1239925.7685452024</v>
      </c>
      <c r="V77" s="20">
        <f t="shared" si="35"/>
        <v>1171041.0036260239</v>
      </c>
      <c r="W77" s="20">
        <f t="shared" si="35"/>
        <v>1102156.238706847</v>
      </c>
      <c r="X77" s="20">
        <f t="shared" si="35"/>
        <v>1033271.473787669</v>
      </c>
      <c r="Y77" s="20">
        <f t="shared" si="35"/>
        <v>964386.70886849065</v>
      </c>
      <c r="Z77" s="20">
        <f t="shared" si="35"/>
        <v>895501.94394931232</v>
      </c>
      <c r="AA77" s="20">
        <f t="shared" si="35"/>
        <v>826617.17903013574</v>
      </c>
      <c r="AB77" s="20">
        <f t="shared" si="35"/>
        <v>757732.41411095718</v>
      </c>
      <c r="AC77" s="20">
        <f t="shared" si="35"/>
        <v>688847.6491917799</v>
      </c>
      <c r="AD77" s="20">
        <f t="shared" si="35"/>
        <v>619962.88427260041</v>
      </c>
      <c r="AE77" s="20">
        <f t="shared" si="35"/>
        <v>551078.11935342371</v>
      </c>
      <c r="AF77" s="20">
        <f t="shared" si="35"/>
        <v>482193.35443424515</v>
      </c>
      <c r="AG77" s="20">
        <f t="shared" si="35"/>
        <v>413308.58951506694</v>
      </c>
      <c r="AH77" s="20">
        <f t="shared" si="35"/>
        <v>344423.82459588943</v>
      </c>
      <c r="AI77" s="20">
        <f t="shared" si="35"/>
        <v>275539.0596767111</v>
      </c>
      <c r="AJ77" s="20">
        <f t="shared" si="35"/>
        <v>206654.29475753405</v>
      </c>
      <c r="AK77" s="20">
        <f t="shared" si="35"/>
        <v>137769.52983835561</v>
      </c>
      <c r="AL77" s="20">
        <f t="shared" si="35"/>
        <v>68884.76491917856</v>
      </c>
      <c r="AM77" s="20">
        <f t="shared" si="35"/>
        <v>0</v>
      </c>
      <c r="AN77" s="20">
        <f t="shared" si="35"/>
        <v>0</v>
      </c>
      <c r="AO77" s="20">
        <f t="shared" si="35"/>
        <v>0</v>
      </c>
      <c r="AP77" s="20">
        <f t="shared" si="35"/>
        <v>0</v>
      </c>
      <c r="AQ77" s="20">
        <f t="shared" si="35"/>
        <v>0</v>
      </c>
    </row>
    <row r="78" spans="2:43" x14ac:dyDescent="0.25">
      <c r="B78" s="10" t="s">
        <v>68</v>
      </c>
      <c r="C78" s="54"/>
      <c r="D78" s="20">
        <f t="shared" ref="D78:AQ78" si="36">D39</f>
        <v>26788519.690791402</v>
      </c>
      <c r="E78" s="20">
        <f t="shared" si="36"/>
        <v>26023133.413911648</v>
      </c>
      <c r="F78" s="20">
        <f t="shared" si="36"/>
        <v>25257747.137031894</v>
      </c>
      <c r="G78" s="20">
        <f t="shared" si="36"/>
        <v>24492360.86015214</v>
      </c>
      <c r="H78" s="20">
        <f t="shared" si="36"/>
        <v>23726974.583272386</v>
      </c>
      <c r="I78" s="20">
        <f t="shared" si="36"/>
        <v>22961588.306392632</v>
      </c>
      <c r="J78" s="20">
        <f t="shared" si="36"/>
        <v>22196202.029512879</v>
      </c>
      <c r="K78" s="20">
        <f t="shared" si="36"/>
        <v>21430815.752633125</v>
      </c>
      <c r="L78" s="20">
        <f t="shared" si="36"/>
        <v>20665429.475753367</v>
      </c>
      <c r="M78" s="20">
        <f t="shared" si="36"/>
        <v>19900043.198873617</v>
      </c>
      <c r="N78" s="20">
        <f t="shared" si="36"/>
        <v>19134656.921993863</v>
      </c>
      <c r="O78" s="20">
        <f t="shared" si="36"/>
        <v>18369270.645114105</v>
      </c>
      <c r="P78" s="20">
        <f t="shared" si="36"/>
        <v>17603884.368234351</v>
      </c>
      <c r="Q78" s="20">
        <f t="shared" si="36"/>
        <v>16838498.091354597</v>
      </c>
      <c r="R78" s="20">
        <f t="shared" si="36"/>
        <v>16073111.814474845</v>
      </c>
      <c r="S78" s="20">
        <f t="shared" si="36"/>
        <v>15307725.537595091</v>
      </c>
      <c r="T78" s="20">
        <f t="shared" si="36"/>
        <v>14542339.260715336</v>
      </c>
      <c r="U78" s="20">
        <f t="shared" si="36"/>
        <v>13776952.983835582</v>
      </c>
      <c r="V78" s="20">
        <f t="shared" si="36"/>
        <v>13011566.706955828</v>
      </c>
      <c r="W78" s="20">
        <f t="shared" si="36"/>
        <v>12246180.430076072</v>
      </c>
      <c r="X78" s="20">
        <f t="shared" si="36"/>
        <v>11480794.153196318</v>
      </c>
      <c r="Y78" s="20">
        <f t="shared" si="36"/>
        <v>10715407.876316562</v>
      </c>
      <c r="Z78" s="20">
        <f t="shared" si="36"/>
        <v>9950021.5994368084</v>
      </c>
      <c r="AA78" s="20">
        <f t="shared" si="36"/>
        <v>9184635.3225570526</v>
      </c>
      <c r="AB78" s="20">
        <f t="shared" si="36"/>
        <v>8419249.0456772987</v>
      </c>
      <c r="AC78" s="20">
        <f t="shared" si="36"/>
        <v>7653862.7687975438</v>
      </c>
      <c r="AD78" s="20">
        <f t="shared" si="36"/>
        <v>6888476.491917789</v>
      </c>
      <c r="AE78" s="20">
        <f t="shared" si="36"/>
        <v>6123090.2150380351</v>
      </c>
      <c r="AF78" s="20">
        <f t="shared" si="36"/>
        <v>5357703.9381582802</v>
      </c>
      <c r="AG78" s="20">
        <f t="shared" si="36"/>
        <v>4592317.6612785254</v>
      </c>
      <c r="AH78" s="20">
        <f t="shared" si="36"/>
        <v>3826931.3843987733</v>
      </c>
      <c r="AI78" s="20">
        <f t="shared" si="36"/>
        <v>3061545.1075190189</v>
      </c>
      <c r="AJ78" s="20">
        <f t="shared" si="36"/>
        <v>2296158.8306392641</v>
      </c>
      <c r="AK78" s="20">
        <f t="shared" si="36"/>
        <v>1530772.5537595125</v>
      </c>
      <c r="AL78" s="20">
        <f t="shared" si="36"/>
        <v>765386.27687976067</v>
      </c>
      <c r="AM78" s="20">
        <f t="shared" si="36"/>
        <v>0</v>
      </c>
      <c r="AN78" s="20">
        <f t="shared" si="36"/>
        <v>0</v>
      </c>
      <c r="AO78" s="20">
        <f t="shared" si="36"/>
        <v>0</v>
      </c>
      <c r="AP78" s="20">
        <f t="shared" si="36"/>
        <v>0</v>
      </c>
      <c r="AQ78" s="20">
        <f t="shared" si="36"/>
        <v>0</v>
      </c>
    </row>
    <row r="79" spans="2:43" x14ac:dyDescent="0.25">
      <c r="B79" s="10" t="s">
        <v>69</v>
      </c>
      <c r="C79" s="54"/>
      <c r="D79" s="32">
        <f t="shared" ref="D79:AQ79" si="37">IF(D26&lt;=$C$14,D77/D78,0)</f>
        <v>8.9999999999999983E-2</v>
      </c>
      <c r="E79" s="32">
        <f t="shared" si="37"/>
        <v>0.09</v>
      </c>
      <c r="F79" s="32">
        <f t="shared" si="37"/>
        <v>8.9999999999999969E-2</v>
      </c>
      <c r="G79" s="32">
        <f t="shared" si="37"/>
        <v>0.09</v>
      </c>
      <c r="H79" s="32">
        <f t="shared" si="37"/>
        <v>8.9999999999999969E-2</v>
      </c>
      <c r="I79" s="32">
        <f t="shared" si="37"/>
        <v>9.0000000000000011E-2</v>
      </c>
      <c r="J79" s="32">
        <f t="shared" si="37"/>
        <v>9.0000000000000011E-2</v>
      </c>
      <c r="K79" s="32">
        <f t="shared" si="37"/>
        <v>8.9999999999999955E-2</v>
      </c>
      <c r="L79" s="32">
        <f t="shared" si="37"/>
        <v>8.9999999999999983E-2</v>
      </c>
      <c r="M79" s="32">
        <f t="shared" si="37"/>
        <v>8.9999999999999969E-2</v>
      </c>
      <c r="N79" s="32">
        <f t="shared" si="37"/>
        <v>8.9999999999999983E-2</v>
      </c>
      <c r="O79" s="32">
        <f t="shared" si="37"/>
        <v>8.9999999999999983E-2</v>
      </c>
      <c r="P79" s="32">
        <f t="shared" si="37"/>
        <v>8.9999999999999955E-2</v>
      </c>
      <c r="Q79" s="32">
        <f t="shared" si="37"/>
        <v>8.9999999999999955E-2</v>
      </c>
      <c r="R79" s="32">
        <f t="shared" si="37"/>
        <v>8.9999999999999983E-2</v>
      </c>
      <c r="S79" s="32">
        <f t="shared" si="37"/>
        <v>0.09</v>
      </c>
      <c r="T79" s="32">
        <f t="shared" si="37"/>
        <v>8.9999999999999955E-2</v>
      </c>
      <c r="U79" s="32">
        <f t="shared" si="37"/>
        <v>9.0000000000000011E-2</v>
      </c>
      <c r="V79" s="32">
        <f t="shared" si="37"/>
        <v>8.9999999999999955E-2</v>
      </c>
      <c r="W79" s="32">
        <f t="shared" si="37"/>
        <v>9.0000000000000038E-2</v>
      </c>
      <c r="X79" s="32">
        <f t="shared" si="37"/>
        <v>9.0000000000000024E-2</v>
      </c>
      <c r="Y79" s="32">
        <f t="shared" si="37"/>
        <v>9.0000000000000011E-2</v>
      </c>
      <c r="Z79" s="32">
        <f t="shared" si="37"/>
        <v>8.9999999999999955E-2</v>
      </c>
      <c r="AA79" s="32">
        <f t="shared" si="37"/>
        <v>9.0000000000000108E-2</v>
      </c>
      <c r="AB79" s="32">
        <f t="shared" si="37"/>
        <v>9.0000000000000038E-2</v>
      </c>
      <c r="AC79" s="32">
        <f t="shared" si="37"/>
        <v>9.0000000000000122E-2</v>
      </c>
      <c r="AD79" s="32">
        <f t="shared" si="37"/>
        <v>8.9999999999999913E-2</v>
      </c>
      <c r="AE79" s="32">
        <f t="shared" si="37"/>
        <v>9.0000000000000094E-2</v>
      </c>
      <c r="AF79" s="32">
        <f t="shared" si="37"/>
        <v>8.9999999999999983E-2</v>
      </c>
      <c r="AG79" s="32">
        <f t="shared" si="37"/>
        <v>8.9999999999999927E-2</v>
      </c>
      <c r="AH79" s="32">
        <f t="shared" si="37"/>
        <v>8.9999999999999955E-2</v>
      </c>
      <c r="AI79" s="32">
        <f t="shared" si="37"/>
        <v>8.9999999999999802E-2</v>
      </c>
      <c r="AJ79" s="32">
        <f t="shared" si="37"/>
        <v>9.0000000000000122E-2</v>
      </c>
      <c r="AK79" s="32">
        <f t="shared" si="37"/>
        <v>8.9999999999999664E-2</v>
      </c>
      <c r="AL79" s="32">
        <f t="shared" si="37"/>
        <v>9.0000000000000135E-2</v>
      </c>
      <c r="AM79" s="32">
        <f t="shared" si="37"/>
        <v>0</v>
      </c>
      <c r="AN79" s="32">
        <f t="shared" si="37"/>
        <v>0</v>
      </c>
      <c r="AO79" s="32">
        <f t="shared" si="37"/>
        <v>0</v>
      </c>
      <c r="AP79" s="32">
        <f t="shared" si="37"/>
        <v>0</v>
      </c>
      <c r="AQ79" s="32">
        <f t="shared" si="37"/>
        <v>0</v>
      </c>
    </row>
    <row r="80" spans="2:43" x14ac:dyDescent="0.25">
      <c r="B80" s="10"/>
      <c r="C80" s="54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</row>
    <row r="81" spans="2:43" x14ac:dyDescent="0.25">
      <c r="B81" s="56" t="s">
        <v>70</v>
      </c>
      <c r="C81" s="5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</row>
    <row r="82" spans="2:43" x14ac:dyDescent="0.25">
      <c r="B82" s="10" t="s">
        <v>71</v>
      </c>
      <c r="C82" s="48"/>
      <c r="D82" s="20">
        <f t="shared" ref="D82:AQ82" si="38">D29*($H$15*$H$16+$H$14*$H$17*(1+$H$7+$H$7^2/(1-$H$7)))+D61+D54</f>
        <v>8182319.5437020175</v>
      </c>
      <c r="E82" s="20">
        <f t="shared" si="38"/>
        <v>8025539.6167873684</v>
      </c>
      <c r="F82" s="20">
        <f t="shared" si="38"/>
        <v>7868759.6898727175</v>
      </c>
      <c r="G82" s="20">
        <f t="shared" si="38"/>
        <v>7711979.7629580684</v>
      </c>
      <c r="H82" s="20">
        <f t="shared" si="38"/>
        <v>7555199.8360434193</v>
      </c>
      <c r="I82" s="20">
        <f t="shared" si="38"/>
        <v>7398419.9091287684</v>
      </c>
      <c r="J82" s="20">
        <f t="shared" si="38"/>
        <v>7241639.9822141193</v>
      </c>
      <c r="K82" s="20">
        <f t="shared" si="38"/>
        <v>7084860.0552994683</v>
      </c>
      <c r="L82" s="20">
        <f t="shared" si="38"/>
        <v>6928080.1283848193</v>
      </c>
      <c r="M82" s="20">
        <f t="shared" si="38"/>
        <v>6771300.2014701702</v>
      </c>
      <c r="N82" s="20">
        <f t="shared" si="38"/>
        <v>6614520.2745555211</v>
      </c>
      <c r="O82" s="20">
        <f t="shared" si="38"/>
        <v>6457740.3476408701</v>
      </c>
      <c r="P82" s="20">
        <f t="shared" si="38"/>
        <v>6300960.4207262211</v>
      </c>
      <c r="Q82" s="20">
        <f t="shared" si="38"/>
        <v>6144180.493811572</v>
      </c>
      <c r="R82" s="20">
        <f t="shared" si="38"/>
        <v>5987400.566896921</v>
      </c>
      <c r="S82" s="20">
        <f t="shared" si="38"/>
        <v>5830620.6399822719</v>
      </c>
      <c r="T82" s="20">
        <f t="shared" si="38"/>
        <v>5673840.7130676229</v>
      </c>
      <c r="U82" s="20">
        <f t="shared" si="38"/>
        <v>5517060.7861529719</v>
      </c>
      <c r="V82" s="20">
        <f t="shared" si="38"/>
        <v>5360280.8592383228</v>
      </c>
      <c r="W82" s="20">
        <f t="shared" si="38"/>
        <v>5203500.9323236719</v>
      </c>
      <c r="X82" s="20">
        <f t="shared" si="38"/>
        <v>5046721.0054090228</v>
      </c>
      <c r="Y82" s="20">
        <f t="shared" si="38"/>
        <v>4889941.0784943728</v>
      </c>
      <c r="Z82" s="20">
        <f t="shared" si="38"/>
        <v>4733161.1515797228</v>
      </c>
      <c r="AA82" s="20">
        <f t="shared" si="38"/>
        <v>4576381.2246650737</v>
      </c>
      <c r="AB82" s="20">
        <f t="shared" si="38"/>
        <v>4419601.2977504227</v>
      </c>
      <c r="AC82" s="20">
        <f t="shared" si="38"/>
        <v>4262821.3708357736</v>
      </c>
      <c r="AD82" s="20">
        <f t="shared" si="38"/>
        <v>4106041.4439211236</v>
      </c>
      <c r="AE82" s="20">
        <f t="shared" si="38"/>
        <v>3949261.5170064741</v>
      </c>
      <c r="AF82" s="20">
        <f t="shared" si="38"/>
        <v>3792481.5900918241</v>
      </c>
      <c r="AG82" s="20">
        <f t="shared" si="38"/>
        <v>3635701.6631771741</v>
      </c>
      <c r="AH82" s="20">
        <f t="shared" si="38"/>
        <v>3478921.736262525</v>
      </c>
      <c r="AI82" s="20">
        <f t="shared" si="38"/>
        <v>3322141.809347875</v>
      </c>
      <c r="AJ82" s="20">
        <f t="shared" si="38"/>
        <v>3165361.8824332254</v>
      </c>
      <c r="AK82" s="20">
        <f t="shared" si="38"/>
        <v>3008581.9555185759</v>
      </c>
      <c r="AL82" s="20">
        <f t="shared" si="38"/>
        <v>2851802.0286039268</v>
      </c>
      <c r="AM82" s="20">
        <f t="shared" si="38"/>
        <v>0</v>
      </c>
      <c r="AN82" s="20">
        <f t="shared" si="38"/>
        <v>0</v>
      </c>
      <c r="AO82" s="20">
        <f t="shared" si="38"/>
        <v>0</v>
      </c>
      <c r="AP82" s="20">
        <f t="shared" si="38"/>
        <v>0</v>
      </c>
      <c r="AQ82" s="20">
        <f t="shared" si="38"/>
        <v>0</v>
      </c>
    </row>
    <row r="83" spans="2:43" x14ac:dyDescent="0.25">
      <c r="B83" s="10" t="s">
        <v>59</v>
      </c>
      <c r="C83" s="54"/>
      <c r="D83" s="20">
        <f t="shared" ref="D83:AQ83" si="39">D64</f>
        <v>-2188357.9465716924</v>
      </c>
      <c r="E83" s="20">
        <f t="shared" si="39"/>
        <v>-2013289.3108459571</v>
      </c>
      <c r="F83" s="20">
        <f t="shared" si="39"/>
        <v>-1852226.1659782804</v>
      </c>
      <c r="G83" s="20">
        <f t="shared" si="39"/>
        <v>-1704048.0727000178</v>
      </c>
      <c r="H83" s="20">
        <f t="shared" si="39"/>
        <v>-1567724.2268840163</v>
      </c>
      <c r="I83" s="20">
        <f t="shared" si="39"/>
        <v>-1442306.2887332954</v>
      </c>
      <c r="J83" s="20">
        <f t="shared" si="39"/>
        <v>-1326921.7856346318</v>
      </c>
      <c r="K83" s="20">
        <f t="shared" si="39"/>
        <v>-1220768.042783861</v>
      </c>
      <c r="L83" s="20">
        <f t="shared" si="39"/>
        <v>-1123106.5993611522</v>
      </c>
      <c r="M83" s="20">
        <f t="shared" si="39"/>
        <v>-1033258.0714122599</v>
      </c>
      <c r="N83" s="20">
        <f t="shared" si="39"/>
        <v>-950597.42569927953</v>
      </c>
      <c r="O83" s="20">
        <f t="shared" si="39"/>
        <v>-874549.63164333696</v>
      </c>
      <c r="P83" s="20">
        <f t="shared" si="39"/>
        <v>-804585.66111186997</v>
      </c>
      <c r="Q83" s="20">
        <f t="shared" si="39"/>
        <v>-740218.80822292052</v>
      </c>
      <c r="R83" s="20">
        <f t="shared" si="39"/>
        <v>-681001.3035650868</v>
      </c>
      <c r="S83" s="20">
        <f t="shared" si="39"/>
        <v>-626521.1992798798</v>
      </c>
      <c r="T83" s="20">
        <f t="shared" si="39"/>
        <v>-576399.50333748956</v>
      </c>
      <c r="U83" s="20">
        <f t="shared" si="39"/>
        <v>-530287.54307049036</v>
      </c>
      <c r="V83" s="20">
        <f t="shared" si="39"/>
        <v>-487864.53962485096</v>
      </c>
      <c r="W83" s="20">
        <f t="shared" si="39"/>
        <v>-448835.376454863</v>
      </c>
      <c r="X83" s="20">
        <f t="shared" si="39"/>
        <v>-412928.54633847397</v>
      </c>
      <c r="Y83" s="20">
        <f t="shared" si="39"/>
        <v>-379894.26263139601</v>
      </c>
      <c r="Z83" s="20">
        <f t="shared" si="39"/>
        <v>-349502.72162088432</v>
      </c>
      <c r="AA83" s="20">
        <f t="shared" si="39"/>
        <v>-321542.50389121351</v>
      </c>
      <c r="AB83" s="20">
        <f t="shared" si="39"/>
        <v>-295819.10357991653</v>
      </c>
      <c r="AC83" s="20">
        <f t="shared" si="39"/>
        <v>-272153.5752935232</v>
      </c>
      <c r="AD83" s="20">
        <f t="shared" si="39"/>
        <v>-250381.28927004136</v>
      </c>
      <c r="AE83" s="20">
        <f t="shared" si="39"/>
        <v>-230350.78612843805</v>
      </c>
      <c r="AF83" s="20">
        <f t="shared" si="39"/>
        <v>-211922.72323816302</v>
      </c>
      <c r="AG83" s="20">
        <f t="shared" si="39"/>
        <v>-194968.9053791099</v>
      </c>
      <c r="AH83" s="20">
        <f t="shared" si="39"/>
        <v>-179371.39294878111</v>
      </c>
      <c r="AI83" s="20">
        <f t="shared" si="39"/>
        <v>-165021.6815128786</v>
      </c>
      <c r="AJ83" s="20">
        <f t="shared" si="39"/>
        <v>-151819.94699184835</v>
      </c>
      <c r="AK83" s="20">
        <f t="shared" si="39"/>
        <v>-139674.35123250037</v>
      </c>
      <c r="AL83" s="20">
        <f t="shared" si="39"/>
        <v>-128500.40313390043</v>
      </c>
      <c r="AM83" s="20">
        <f t="shared" si="39"/>
        <v>0</v>
      </c>
      <c r="AN83" s="20">
        <f t="shared" si="39"/>
        <v>0</v>
      </c>
      <c r="AO83" s="20">
        <f t="shared" si="39"/>
        <v>0</v>
      </c>
      <c r="AP83" s="20">
        <f t="shared" si="39"/>
        <v>0</v>
      </c>
      <c r="AQ83" s="20">
        <f t="shared" si="39"/>
        <v>0</v>
      </c>
    </row>
    <row r="84" spans="2:43" x14ac:dyDescent="0.25">
      <c r="B84" s="10" t="s">
        <v>72</v>
      </c>
      <c r="C84" s="54"/>
      <c r="D84" s="20">
        <f t="shared" ref="D84:AQ84" si="40">SUM(D50)</f>
        <v>1042736.4047504948</v>
      </c>
      <c r="E84" s="20">
        <f t="shared" si="40"/>
        <v>1063591.1328455047</v>
      </c>
      <c r="F84" s="20">
        <f t="shared" si="40"/>
        <v>1084862.9555024146</v>
      </c>
      <c r="G84" s="20">
        <f t="shared" si="40"/>
        <v>1106560.214612463</v>
      </c>
      <c r="H84" s="20">
        <f t="shared" si="40"/>
        <v>1128691.4189047122</v>
      </c>
      <c r="I84" s="20">
        <f t="shared" si="40"/>
        <v>1151265.2472828066</v>
      </c>
      <c r="J84" s="20">
        <f t="shared" si="40"/>
        <v>1174290.5522284624</v>
      </c>
      <c r="K84" s="20">
        <f t="shared" si="40"/>
        <v>1197776.3632730318</v>
      </c>
      <c r="L84" s="20">
        <f t="shared" si="40"/>
        <v>1221731.8905384925</v>
      </c>
      <c r="M84" s="20">
        <f t="shared" si="40"/>
        <v>1246166.5283492624</v>
      </c>
      <c r="N84" s="20">
        <f t="shared" si="40"/>
        <v>1271089.8589162475</v>
      </c>
      <c r="O84" s="20">
        <f t="shared" si="40"/>
        <v>1296511.6560945725</v>
      </c>
      <c r="P84" s="20">
        <f t="shared" si="40"/>
        <v>1322441.889216464</v>
      </c>
      <c r="Q84" s="20">
        <f t="shared" si="40"/>
        <v>1348890.7270007934</v>
      </c>
      <c r="R84" s="20">
        <f t="shared" si="40"/>
        <v>1375868.5415408087</v>
      </c>
      <c r="S84" s="20">
        <f t="shared" si="40"/>
        <v>1403385.9123716252</v>
      </c>
      <c r="T84" s="20">
        <f t="shared" si="40"/>
        <v>1431453.6306190579</v>
      </c>
      <c r="U84" s="20">
        <f t="shared" si="40"/>
        <v>1460082.7032314388</v>
      </c>
      <c r="V84" s="20">
        <f t="shared" si="40"/>
        <v>1489284.3572960675</v>
      </c>
      <c r="W84" s="20">
        <f t="shared" si="40"/>
        <v>1519070.0444419892</v>
      </c>
      <c r="X84" s="20">
        <f t="shared" si="40"/>
        <v>1549451.4453308287</v>
      </c>
      <c r="Y84" s="20">
        <f t="shared" si="40"/>
        <v>1580440.4742374455</v>
      </c>
      <c r="Z84" s="20">
        <f t="shared" si="40"/>
        <v>1612049.2837221941</v>
      </c>
      <c r="AA84" s="20">
        <f t="shared" si="40"/>
        <v>1644290.269396638</v>
      </c>
      <c r="AB84" s="20">
        <f t="shared" si="40"/>
        <v>1677176.0747845708</v>
      </c>
      <c r="AC84" s="20">
        <f t="shared" si="40"/>
        <v>1710719.5962802623</v>
      </c>
      <c r="AD84" s="20">
        <f t="shared" si="40"/>
        <v>1744933.9882058674</v>
      </c>
      <c r="AE84" s="20">
        <f t="shared" si="40"/>
        <v>1779832.6679699849</v>
      </c>
      <c r="AF84" s="20">
        <f t="shared" si="40"/>
        <v>1815429.3213293843</v>
      </c>
      <c r="AG84" s="20">
        <f t="shared" si="40"/>
        <v>1851737.9077559724</v>
      </c>
      <c r="AH84" s="20">
        <f t="shared" si="40"/>
        <v>1888772.6659110913</v>
      </c>
      <c r="AI84" s="20">
        <f t="shared" si="40"/>
        <v>1926548.1192293135</v>
      </c>
      <c r="AJ84" s="20">
        <f t="shared" si="40"/>
        <v>1965079.0816138999</v>
      </c>
      <c r="AK84" s="20">
        <f t="shared" si="40"/>
        <v>2004380.6632461776</v>
      </c>
      <c r="AL84" s="20">
        <f t="shared" si="40"/>
        <v>2044468.2765111013</v>
      </c>
      <c r="AM84" s="20">
        <f t="shared" si="40"/>
        <v>0</v>
      </c>
      <c r="AN84" s="20">
        <f t="shared" si="40"/>
        <v>0</v>
      </c>
      <c r="AO84" s="20">
        <f t="shared" si="40"/>
        <v>0</v>
      </c>
      <c r="AP84" s="20">
        <f t="shared" si="40"/>
        <v>0</v>
      </c>
      <c r="AQ84" s="20">
        <f t="shared" si="40"/>
        <v>0</v>
      </c>
    </row>
    <row r="85" spans="2:43" x14ac:dyDescent="0.25">
      <c r="B85" s="10" t="s">
        <v>18</v>
      </c>
      <c r="C85" s="54"/>
      <c r="D85" s="20">
        <f t="shared" ref="D85:AQ85" si="41">SUM(D82:D84)</f>
        <v>7036698.001880819</v>
      </c>
      <c r="E85" s="20">
        <f t="shared" si="41"/>
        <v>7075841.4387869164</v>
      </c>
      <c r="F85" s="20">
        <f t="shared" si="41"/>
        <v>7101396.4793968517</v>
      </c>
      <c r="G85" s="20">
        <f t="shared" si="41"/>
        <v>7114491.9048705138</v>
      </c>
      <c r="H85" s="20">
        <f t="shared" si="41"/>
        <v>7116167.028064115</v>
      </c>
      <c r="I85" s="20">
        <f t="shared" si="41"/>
        <v>7107378.86767828</v>
      </c>
      <c r="J85" s="20">
        <f t="shared" si="41"/>
        <v>7089008.7488079499</v>
      </c>
      <c r="K85" s="20">
        <f t="shared" si="41"/>
        <v>7061868.3757886393</v>
      </c>
      <c r="L85" s="20">
        <f t="shared" si="41"/>
        <v>7026705.4195621591</v>
      </c>
      <c r="M85" s="20">
        <f t="shared" si="41"/>
        <v>6984208.6584071731</v>
      </c>
      <c r="N85" s="20">
        <f t="shared" si="41"/>
        <v>6935012.7077724887</v>
      </c>
      <c r="O85" s="20">
        <f t="shared" si="41"/>
        <v>6879702.3720921054</v>
      </c>
      <c r="P85" s="20">
        <f t="shared" si="41"/>
        <v>6818816.6488308152</v>
      </c>
      <c r="Q85" s="20">
        <f t="shared" si="41"/>
        <v>6752852.4125894448</v>
      </c>
      <c r="R85" s="20">
        <f t="shared" si="41"/>
        <v>6682267.8048726432</v>
      </c>
      <c r="S85" s="20">
        <f t="shared" si="41"/>
        <v>6607485.353074017</v>
      </c>
      <c r="T85" s="20">
        <f t="shared" si="41"/>
        <v>6528894.8403491918</v>
      </c>
      <c r="U85" s="20">
        <f t="shared" si="41"/>
        <v>6446855.9463139204</v>
      </c>
      <c r="V85" s="20">
        <f t="shared" si="41"/>
        <v>6361700.6769095389</v>
      </c>
      <c r="W85" s="20">
        <f t="shared" si="41"/>
        <v>6273735.6003107987</v>
      </c>
      <c r="X85" s="20">
        <f t="shared" si="41"/>
        <v>6183243.9044013768</v>
      </c>
      <c r="Y85" s="20">
        <f t="shared" si="41"/>
        <v>6090487.2901004227</v>
      </c>
      <c r="Z85" s="20">
        <f t="shared" si="41"/>
        <v>5995707.7136810319</v>
      </c>
      <c r="AA85" s="20">
        <f t="shared" si="41"/>
        <v>5899128.9901704974</v>
      </c>
      <c r="AB85" s="20">
        <f t="shared" si="41"/>
        <v>5800958.268955077</v>
      </c>
      <c r="AC85" s="20">
        <f t="shared" si="41"/>
        <v>5701387.3918225132</v>
      </c>
      <c r="AD85" s="20">
        <f t="shared" si="41"/>
        <v>5600594.1428569499</v>
      </c>
      <c r="AE85" s="20">
        <f t="shared" si="41"/>
        <v>5498743.3988480214</v>
      </c>
      <c r="AF85" s="20">
        <f t="shared" si="41"/>
        <v>5395988.188183045</v>
      </c>
      <c r="AG85" s="20">
        <f t="shared" si="41"/>
        <v>5292470.6655540364</v>
      </c>
      <c r="AH85" s="20">
        <f t="shared" si="41"/>
        <v>5188323.0092248349</v>
      </c>
      <c r="AI85" s="20">
        <f t="shared" si="41"/>
        <v>5083668.2470643092</v>
      </c>
      <c r="AJ85" s="20">
        <f t="shared" si="41"/>
        <v>4978621.0170552768</v>
      </c>
      <c r="AK85" s="20">
        <f t="shared" si="41"/>
        <v>4873288.2675322536</v>
      </c>
      <c r="AL85" s="20">
        <f t="shared" si="41"/>
        <v>4767769.9019811274</v>
      </c>
      <c r="AM85" s="20">
        <f t="shared" si="41"/>
        <v>0</v>
      </c>
      <c r="AN85" s="20">
        <f t="shared" si="41"/>
        <v>0</v>
      </c>
      <c r="AO85" s="20">
        <f t="shared" si="41"/>
        <v>0</v>
      </c>
      <c r="AP85" s="20">
        <f t="shared" si="41"/>
        <v>0</v>
      </c>
      <c r="AQ85" s="20">
        <f t="shared" si="41"/>
        <v>0</v>
      </c>
    </row>
    <row r="86" spans="2:43" x14ac:dyDescent="0.25">
      <c r="B86" s="56"/>
      <c r="C86" s="54" t="s">
        <v>73</v>
      </c>
      <c r="D86" s="17">
        <f t="shared" ref="D86:AQ86" si="42">D58-D85</f>
        <v>0</v>
      </c>
      <c r="E86" s="17">
        <f t="shared" si="42"/>
        <v>0</v>
      </c>
      <c r="F86" s="17">
        <f t="shared" si="42"/>
        <v>0</v>
      </c>
      <c r="G86" s="17">
        <f t="shared" si="42"/>
        <v>0</v>
      </c>
      <c r="H86" s="17">
        <f t="shared" si="42"/>
        <v>0</v>
      </c>
      <c r="I86" s="17">
        <f t="shared" si="42"/>
        <v>0</v>
      </c>
      <c r="J86" s="17">
        <f t="shared" si="42"/>
        <v>0</v>
      </c>
      <c r="K86" s="17">
        <f t="shared" si="42"/>
        <v>0</v>
      </c>
      <c r="L86" s="17">
        <f t="shared" si="42"/>
        <v>0</v>
      </c>
      <c r="M86" s="17">
        <f t="shared" si="42"/>
        <v>0</v>
      </c>
      <c r="N86" s="17">
        <f t="shared" si="42"/>
        <v>0</v>
      </c>
      <c r="O86" s="17">
        <f t="shared" si="42"/>
        <v>0</v>
      </c>
      <c r="P86" s="17">
        <f t="shared" si="42"/>
        <v>0</v>
      </c>
      <c r="Q86" s="17">
        <f t="shared" si="42"/>
        <v>0</v>
      </c>
      <c r="R86" s="17">
        <f t="shared" si="42"/>
        <v>0</v>
      </c>
      <c r="S86" s="17">
        <f t="shared" si="42"/>
        <v>0</v>
      </c>
      <c r="T86" s="17">
        <f t="shared" si="42"/>
        <v>0</v>
      </c>
      <c r="U86" s="17">
        <f t="shared" si="42"/>
        <v>0</v>
      </c>
      <c r="V86" s="17">
        <f t="shared" si="42"/>
        <v>0</v>
      </c>
      <c r="W86" s="17">
        <f t="shared" si="42"/>
        <v>0</v>
      </c>
      <c r="X86" s="17">
        <f t="shared" si="42"/>
        <v>0</v>
      </c>
      <c r="Y86" s="17">
        <f t="shared" si="42"/>
        <v>0</v>
      </c>
      <c r="Z86" s="17">
        <f t="shared" si="42"/>
        <v>0</v>
      </c>
      <c r="AA86" s="17">
        <f t="shared" si="42"/>
        <v>0</v>
      </c>
      <c r="AB86" s="17">
        <f t="shared" si="42"/>
        <v>0</v>
      </c>
      <c r="AC86" s="17">
        <f t="shared" si="42"/>
        <v>0</v>
      </c>
      <c r="AD86" s="17">
        <f t="shared" si="42"/>
        <v>0</v>
      </c>
      <c r="AE86" s="17">
        <f t="shared" si="42"/>
        <v>0</v>
      </c>
      <c r="AF86" s="17">
        <f t="shared" si="42"/>
        <v>0</v>
      </c>
      <c r="AG86" s="17">
        <f t="shared" si="42"/>
        <v>0</v>
      </c>
      <c r="AH86" s="17">
        <f t="shared" si="42"/>
        <v>0</v>
      </c>
      <c r="AI86" s="17">
        <f t="shared" si="42"/>
        <v>0</v>
      </c>
      <c r="AJ86" s="17">
        <f t="shared" si="42"/>
        <v>0</v>
      </c>
      <c r="AK86" s="17">
        <f t="shared" si="42"/>
        <v>0</v>
      </c>
      <c r="AL86" s="17">
        <f t="shared" si="42"/>
        <v>0</v>
      </c>
      <c r="AM86" s="17">
        <f t="shared" si="42"/>
        <v>0</v>
      </c>
      <c r="AN86" s="17">
        <f t="shared" si="42"/>
        <v>0</v>
      </c>
      <c r="AO86" s="17">
        <f t="shared" si="42"/>
        <v>0</v>
      </c>
      <c r="AP86" s="17">
        <f t="shared" si="42"/>
        <v>0</v>
      </c>
      <c r="AQ86" s="17">
        <f t="shared" si="42"/>
        <v>0</v>
      </c>
    </row>
    <row r="87" spans="2:43" x14ac:dyDescent="0.25">
      <c r="B87" s="56"/>
      <c r="C87" s="54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</row>
    <row r="88" spans="2:43" x14ac:dyDescent="0.25">
      <c r="B88" s="56" t="s">
        <v>74</v>
      </c>
      <c r="C88" s="18">
        <f>H19</f>
        <v>6.7230834969999986E-2</v>
      </c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</row>
    <row r="89" spans="2:43" x14ac:dyDescent="0.25">
      <c r="B89" s="56" t="s">
        <v>83</v>
      </c>
      <c r="C89" s="18">
        <f>(1+H19)/(1+H20)-1</f>
        <v>4.6304740166666525E-2</v>
      </c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</row>
    <row r="90" spans="2:43" x14ac:dyDescent="0.25">
      <c r="B90" s="56" t="s">
        <v>84</v>
      </c>
      <c r="C90" s="65">
        <f>-PV($C$89,$C$14,$C$7)*1000</f>
        <v>858336.6792248023</v>
      </c>
      <c r="D90" s="39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</row>
    <row r="91" spans="2:43" x14ac:dyDescent="0.25">
      <c r="B91" s="66" t="s">
        <v>85</v>
      </c>
      <c r="C91" s="65">
        <f>-PV($H$19,$C$14,$C$7)*1000</f>
        <v>667435.48998174467</v>
      </c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</row>
    <row r="93" spans="2:43" s="3" customFormat="1" ht="18.75" x14ac:dyDescent="0.25">
      <c r="B93" s="67" t="s">
        <v>75</v>
      </c>
    </row>
    <row r="95" spans="2:43" x14ac:dyDescent="0.25">
      <c r="B95" s="68" t="s">
        <v>76</v>
      </c>
      <c r="C95" s="69" t="s">
        <v>77</v>
      </c>
      <c r="D95" s="70" t="s">
        <v>78</v>
      </c>
      <c r="E95" s="70" t="s">
        <v>79</v>
      </c>
      <c r="F95" s="71" t="s">
        <v>80</v>
      </c>
      <c r="G95" s="8">
        <v>1</v>
      </c>
      <c r="H95" s="8">
        <v>2</v>
      </c>
      <c r="I95" s="8">
        <v>3</v>
      </c>
      <c r="J95" s="8">
        <v>4</v>
      </c>
      <c r="K95" s="8">
        <v>5</v>
      </c>
      <c r="L95" s="8">
        <v>6</v>
      </c>
      <c r="M95" s="8">
        <v>7</v>
      </c>
      <c r="N95" s="8">
        <v>8</v>
      </c>
      <c r="O95" s="8">
        <v>9</v>
      </c>
      <c r="P95" s="8">
        <v>10</v>
      </c>
      <c r="Q95" s="8">
        <v>11</v>
      </c>
      <c r="R95" s="8">
        <v>12</v>
      </c>
      <c r="S95" s="8">
        <v>13</v>
      </c>
      <c r="T95" s="8">
        <v>14</v>
      </c>
      <c r="U95" s="8">
        <v>15</v>
      </c>
      <c r="V95" s="8">
        <v>16</v>
      </c>
      <c r="W95" s="8">
        <v>17</v>
      </c>
      <c r="X95" s="8">
        <v>18</v>
      </c>
      <c r="Y95" s="8">
        <v>19</v>
      </c>
      <c r="Z95" s="8">
        <v>20</v>
      </c>
      <c r="AA95" s="8">
        <v>21</v>
      </c>
      <c r="AB95" s="8">
        <v>22</v>
      </c>
      <c r="AC95" s="8">
        <v>23</v>
      </c>
      <c r="AD95" s="8">
        <v>24</v>
      </c>
      <c r="AE95" s="8">
        <v>25</v>
      </c>
      <c r="AF95" s="8">
        <v>26</v>
      </c>
      <c r="AG95" s="8">
        <v>27</v>
      </c>
      <c r="AH95" s="8">
        <v>28</v>
      </c>
      <c r="AI95" s="8">
        <v>29</v>
      </c>
      <c r="AJ95" s="8">
        <v>30</v>
      </c>
      <c r="AK95" s="8">
        <v>31</v>
      </c>
      <c r="AL95" s="8">
        <v>32</v>
      </c>
      <c r="AM95" s="8">
        <v>33</v>
      </c>
      <c r="AN95" s="8">
        <v>34</v>
      </c>
      <c r="AO95" s="8">
        <v>35</v>
      </c>
      <c r="AP95" s="8">
        <v>36</v>
      </c>
      <c r="AQ95" s="8">
        <v>37</v>
      </c>
    </row>
    <row r="96" spans="2:43" x14ac:dyDescent="0.25">
      <c r="C96" s="5" t="s">
        <v>81</v>
      </c>
      <c r="D96" s="5">
        <v>2024</v>
      </c>
      <c r="E96" s="5">
        <v>2027</v>
      </c>
      <c r="F96" s="19" t="str">
        <f>IF(AND(AND($H$11&gt;=D96,$H$11&lt;=E96),$H$8=C96),"Y","N")</f>
        <v>Y</v>
      </c>
      <c r="G96" s="73">
        <v>0.08</v>
      </c>
      <c r="H96" s="72">
        <f>8%*(1-SUM($G96:G96))</f>
        <v>7.3599999999999999E-2</v>
      </c>
      <c r="I96" s="72">
        <f>8%*(1-SUM($G96:H96))</f>
        <v>6.7712000000000008E-2</v>
      </c>
      <c r="J96" s="72">
        <f>8%*(1-SUM($G96:I96))</f>
        <v>6.2295040000000003E-2</v>
      </c>
      <c r="K96" s="72">
        <f>8%*(1-SUM($G96:J96))</f>
        <v>5.7311436799999997E-2</v>
      </c>
      <c r="L96" s="72">
        <f>8%*(1-SUM($G96:K96))</f>
        <v>5.2726521856000005E-2</v>
      </c>
      <c r="M96" s="72">
        <f>8%*(1-SUM($G96:L96))</f>
        <v>4.850840010752E-2</v>
      </c>
      <c r="N96" s="72">
        <f>8%*(1-SUM($G96:M96))</f>
        <v>4.46277280989184E-2</v>
      </c>
      <c r="O96" s="72">
        <f>8%*(1-SUM($G96:N96))</f>
        <v>4.1057509851004925E-2</v>
      </c>
      <c r="P96" s="72">
        <f>8%*(1-SUM($G96:O96))</f>
        <v>3.7772909062924534E-2</v>
      </c>
      <c r="Q96" s="72">
        <f>8%*(1-SUM($G96:P96))</f>
        <v>3.4751076337890575E-2</v>
      </c>
      <c r="R96" s="72">
        <f>8%*(1-SUM($G96:Q96))</f>
        <v>3.1970990230859329E-2</v>
      </c>
      <c r="S96" s="72">
        <f>8%*(1-SUM($G96:R96))</f>
        <v>2.9413311012390579E-2</v>
      </c>
      <c r="T96" s="72">
        <f>8%*(1-SUM($G96:S96))</f>
        <v>2.7060246131399339E-2</v>
      </c>
      <c r="U96" s="72">
        <f>8%*(1-SUM($G96:T96))</f>
        <v>2.4895426440887391E-2</v>
      </c>
      <c r="V96" s="72">
        <f>8%*(1-SUM($G96:U96))</f>
        <v>2.2903792325616398E-2</v>
      </c>
      <c r="W96" s="72">
        <f>8%*(1-SUM($G96:V96))</f>
        <v>2.107148893956709E-2</v>
      </c>
      <c r="X96" s="72">
        <f>8%*(1-SUM($G96:W96))</f>
        <v>1.9385769824401721E-2</v>
      </c>
      <c r="Y96" s="72">
        <f>8%*(1-SUM($G96:X96))</f>
        <v>1.783490823844958E-2</v>
      </c>
      <c r="Z96" s="72">
        <f>8%*(1-SUM($G96:Y96))</f>
        <v>1.6408115579373616E-2</v>
      </c>
      <c r="AA96" s="72">
        <f>8%*(1-SUM($G96:Z96))</f>
        <v>1.5095466333023727E-2</v>
      </c>
      <c r="AB96" s="72">
        <f>8%*(1-SUM($G96:AA96))</f>
        <v>1.3887829026381828E-2</v>
      </c>
      <c r="AC96" s="72">
        <f>8%*(1-SUM($G96:AB96))</f>
        <v>1.277680270427128E-2</v>
      </c>
      <c r="AD96" s="72">
        <f>8%*(1-SUM($G96:AC96))</f>
        <v>1.1754658487929576E-2</v>
      </c>
      <c r="AE96" s="72">
        <f>8%*(1-SUM($G96:AD96))</f>
        <v>1.0814285808895213E-2</v>
      </c>
      <c r="AF96" s="72">
        <f>8%*(1-SUM($G96:AE96))</f>
        <v>9.9491429441835953E-3</v>
      </c>
      <c r="AG96" s="72">
        <f>8%*(1-SUM($G96:AF96))</f>
        <v>9.1532115086489091E-3</v>
      </c>
      <c r="AH96" s="72">
        <f>8%*(1-SUM($G96:AG96))</f>
        <v>8.4209545879569969E-3</v>
      </c>
      <c r="AI96" s="72">
        <f>8%*(1-SUM($G96:AH96))</f>
        <v>7.7472782209204371E-3</v>
      </c>
      <c r="AJ96" s="72">
        <f>8%*(1-SUM($G96:AI96))</f>
        <v>7.1274959632467993E-3</v>
      </c>
      <c r="AK96" s="72">
        <f>8%*(1-SUM($G96:AJ96))</f>
        <v>6.5572962861870556E-3</v>
      </c>
      <c r="AL96" s="72">
        <f>8%*(1-SUM($G96:AK96))</f>
        <v>6.0327125832920908E-3</v>
      </c>
      <c r="AM96" s="72">
        <f>8%*(1-SUM($G96:AL96))</f>
        <v>5.5500955766287245E-3</v>
      </c>
      <c r="AN96" s="72">
        <f>8%*(1-SUM($G96:AM96))</f>
        <v>5.1060879304984218E-3</v>
      </c>
      <c r="AO96" s="72">
        <f>8%*(1-SUM($G96:AN96))</f>
        <v>4.6976008960585517E-3</v>
      </c>
      <c r="AP96" s="72">
        <f>8%*(1-SUM($G96:AO96))</f>
        <v>4.3217928243738692E-3</v>
      </c>
      <c r="AQ96" s="72">
        <f>8%*(1-SUM($G96:AP96))</f>
        <v>3.976049398423962E-3</v>
      </c>
    </row>
  </sheetData>
  <pageMargins left="0.25" right="0.25" top="0.25" bottom="0.25" header="0.25" footer="0.25"/>
  <pageSetup paperSize="3" scale="45" orientation="landscape" r:id="rId1"/>
  <headerFooter alignWithMargins="0">
    <oddFooter>&amp;R&amp;"Arial,Bold Italic"CONFIDENTIAL</oddFooter>
  </headerFooter>
  <colBreaks count="1" manualBreakCount="1">
    <brk id="2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Confidentiality xmlns="ccc11b15-397e-47e6-b65f-8de044c3e171">Non-confidential</Confidentiality>
    <Notes xmlns="ccc11b15-397e-47e6-b65f-8de044c3e171" xsi:nil="true"/>
    <Owner xmlns="ccc11b15-397e-47e6-b65f-8de044c3e171">
      <UserInfo>
        <DisplayName/>
        <AccountId xsi:nil="true"/>
        <AccountType/>
      </UserInfo>
    </Owner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02- SR - Studies &amp; Reports</Section>
    <Timing xmlns="ccc11b15-397e-47e6-b65f-8de044c3e171" xsi:nil="true"/>
    <Writer xmlns="ccc11b15-397e-47e6-b65f-8de044c3e171">
      <UserInfo>
        <DisplayName/>
        <AccountId xsi:nil="true"/>
        <AccountType/>
      </UserInfo>
    </Writer>
    <Sensitive_x002f_ELTReview_x003f_ xmlns="ccc11b15-397e-47e6-b65f-8de044c3e171">false</Sensitive_x002f_ELTReview_x003f_>
  </documentManagement>
</p:properties>
</file>

<file path=customXml/itemProps1.xml><?xml version="1.0" encoding="utf-8"?>
<ds:datastoreItem xmlns:ds="http://schemas.openxmlformats.org/officeDocument/2006/customXml" ds:itemID="{570F56A8-7DB0-42C9-AA0A-94798775D130}"/>
</file>

<file path=customXml/itemProps2.xml><?xml version="1.0" encoding="utf-8"?>
<ds:datastoreItem xmlns:ds="http://schemas.openxmlformats.org/officeDocument/2006/customXml" ds:itemID="{7D0460C4-3688-4459-9081-40B9A3ED5028}"/>
</file>

<file path=customXml/itemProps3.xml><?xml version="1.0" encoding="utf-8"?>
<ds:datastoreItem xmlns:ds="http://schemas.openxmlformats.org/officeDocument/2006/customXml" ds:itemID="{5A6CC7CA-A07C-4CD5-8CED-1BFCB2F43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Interruptible Credit Calc</vt:lpstr>
      <vt:lpstr>Modeling Assumptions </vt:lpstr>
      <vt:lpstr>Summary Outputs </vt:lpstr>
      <vt:lpstr>IOU pro forma</vt:lpstr>
      <vt:lpstr>'IOU pro forma'!Print_Titles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2025-09-17T13:30:46Z</dcterms:created>
  <dcterms:modified xsi:type="dcterms:W3CDTF">2025-09-17T13:30:59Z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</Properties>
</file>